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modgovuk-my.sharepoint.com/personal/georgina_overton100_mod_gov_uk/Documents/Desktop/NRRRC/redacted/"/>
    </mc:Choice>
  </mc:AlternateContent>
  <xr:revisionPtr revIDLastSave="0" documentId="8_{E364935D-FD91-46E8-ADB5-DEF3CC5A9FFE}" xr6:coauthVersionLast="47" xr6:coauthVersionMax="47" xr10:uidLastSave="{00000000-0000-0000-0000-000000000000}"/>
  <bookViews>
    <workbookView xWindow="-120" yWindow="-120" windowWidth="29040" windowHeight="15840" xr2:uid="{CED5234E-5C71-48CE-8EE8-E21854A6F7A1}"/>
  </bookViews>
  <sheets>
    <sheet name="Instructions" sheetId="1" r:id="rId1"/>
    <sheet name="Historic Data" sheetId="4" r:id="rId2"/>
    <sheet name="Table 1" sheetId="2" r:id="rId3"/>
    <sheet name="Table 2" sheetId="6" r:id="rId4"/>
    <sheet name="Eval Scenario Data"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5" l="1"/>
  <c r="E22" i="5"/>
  <c r="E11" i="5"/>
  <c r="O63" i="5" l="1"/>
  <c r="J63" i="5"/>
  <c r="E63" i="5"/>
  <c r="O54" i="5"/>
  <c r="J54" i="5"/>
  <c r="E54" i="5"/>
  <c r="O52" i="5"/>
  <c r="J52" i="5"/>
  <c r="E52" i="5"/>
  <c r="O50" i="5"/>
  <c r="J50" i="5"/>
  <c r="E50" i="5"/>
  <c r="O40" i="5"/>
  <c r="J40" i="5"/>
  <c r="E40" i="5"/>
  <c r="O32" i="5"/>
  <c r="J32" i="5"/>
  <c r="E32" i="5"/>
  <c r="O30" i="5"/>
  <c r="J30" i="5"/>
  <c r="E30" i="5"/>
  <c r="O28" i="5"/>
  <c r="J28" i="5"/>
  <c r="E28" i="5"/>
  <c r="C65" i="5" l="1"/>
  <c r="E55" i="5"/>
  <c r="E33" i="5"/>
  <c r="J55" i="5"/>
  <c r="O55" i="5"/>
  <c r="C42" i="5"/>
  <c r="J33" i="5"/>
  <c r="O33" i="5"/>
  <c r="O19" i="5"/>
  <c r="J19" i="5"/>
  <c r="E19" i="5"/>
  <c r="O11" i="5"/>
  <c r="J11" i="5"/>
  <c r="O9" i="5"/>
  <c r="J9" i="5"/>
  <c r="E9" i="5"/>
  <c r="O7" i="5"/>
  <c r="J7" i="5"/>
  <c r="E7" i="5"/>
  <c r="C21" i="5" l="1"/>
  <c r="E12" i="5"/>
  <c r="C35" i="5"/>
  <c r="C57" i="5"/>
  <c r="O12" i="5"/>
  <c r="J12" i="5"/>
  <c r="C14" i="5" l="1"/>
  <c r="C68" i="5" l="1"/>
</calcChain>
</file>

<file path=xl/sharedStrings.xml><?xml version="1.0" encoding="utf-8"?>
<sst xmlns="http://schemas.openxmlformats.org/spreadsheetml/2006/main" count="258" uniqueCount="85">
  <si>
    <t>Annex B to</t>
  </si>
  <si>
    <t>Schedule 2</t>
  </si>
  <si>
    <t>713936453 - The Provision of National Roadside Repair and Recovery Contract  (NRRRC)
Annex B to Schedule 2 - Pricing Schedule</t>
  </si>
  <si>
    <t>POTENTIAL PROVIDER NAME:</t>
  </si>
  <si>
    <t>Nationwide Assistance Group Ltd</t>
  </si>
  <si>
    <t xml:space="preserve">Please ensure you have read DEFFORM 47 - Invitation to Tender (ITT) and all of its attachments before completing this pricing schedule. The ITT documents contain instructions on completing this pricing schedule and the evaluation process. </t>
  </si>
  <si>
    <t>Any questions in respect of pricing can be raised during the clarification period.</t>
  </si>
  <si>
    <t>The Authority may disqualify a Tender from further participation in this Procurement if the Potential Provider does not submit all of the required pricing information.</t>
  </si>
  <si>
    <t xml:space="preserve">Your prices submitted shall include all delivery costs relating to the 713936453 - The Provision of National Roadside Repair and Recovery Contract (NRRRC) Annex A to Schedule 2: Statement of Requirement.
 </t>
  </si>
  <si>
    <t xml:space="preserve">All prices submitted must be in £GBP to two (2) decimal places. </t>
  </si>
  <si>
    <r>
      <t xml:space="preserve">All prices submitted </t>
    </r>
    <r>
      <rPr>
        <u/>
        <sz val="12"/>
        <rFont val="Arial"/>
        <family val="2"/>
      </rPr>
      <t>MUST</t>
    </r>
    <r>
      <rPr>
        <sz val="12"/>
        <rFont val="Arial"/>
        <family val="2"/>
      </rPr>
      <t xml:space="preserve"> be exclusive of VAT.</t>
    </r>
  </si>
  <si>
    <t xml:space="preserve">Your submitted prices shall include all costs and expenses relating to the delivery of the Services and the Supplier’s performance of its obligations under the Contract.
No Charges beyond the Contract Charges listed in this pricing matrix shall be payable by the Authority to the Supplier under Contracts awarded as a result of this Procurement. </t>
  </si>
  <si>
    <r>
      <t>Historic Data:</t>
    </r>
    <r>
      <rPr>
        <sz val="12"/>
        <rFont val="Arial"/>
        <family val="2"/>
      </rPr>
      <t>to help with your submission, data has been provided as an example of No. of call outs that take place throughout the year in 2024. These are indicative only and do not guarantee the number of demand orders that will be placed by the Authority.</t>
    </r>
    <r>
      <rPr>
        <b/>
        <sz val="12"/>
        <rFont val="Arial"/>
        <family val="2"/>
      </rPr>
      <t xml:space="preserve"> </t>
    </r>
    <r>
      <rPr>
        <sz val="12"/>
        <rFont val="Arial"/>
        <family val="2"/>
      </rPr>
      <t xml:space="preserve"> </t>
    </r>
  </si>
  <si>
    <r>
      <t xml:space="preserve">Table 1: </t>
    </r>
    <r>
      <rPr>
        <sz val="12"/>
        <color rgb="FF000000"/>
        <rFont val="Arial"/>
        <family val="2"/>
      </rPr>
      <t>CALL-OUTS, SPARES AND TRAVEL &amp; SUBSISTENCE WITHIN THE UNITED KINGDOM (INCLUDING NORTHERN IRELAND, SCOTTISH ISLANDS AND REPUBLIC OF IRELAND)</t>
    </r>
  </si>
  <si>
    <r>
      <t>Table 2:</t>
    </r>
    <r>
      <rPr>
        <sz val="12"/>
        <rFont val="Arial"/>
        <family val="2"/>
      </rPr>
      <t xml:space="preserve"> CALL-OUTS, SPARES AND TRAVEL &amp; SUBSISTENCE WITHIN GERMANY, MAINLAND EUROPE AND NORTH AFRICA</t>
    </r>
  </si>
  <si>
    <r>
      <rPr>
        <b/>
        <sz val="12"/>
        <rFont val="Arial"/>
        <family val="2"/>
      </rPr>
      <t xml:space="preserve">Management Fee: </t>
    </r>
    <r>
      <rPr>
        <sz val="12"/>
        <rFont val="Arial"/>
        <family val="2"/>
      </rPr>
      <t xml:space="preserve">Enter a monthly fee that will be paid by the authority.  This should be inclusive of all costs involved to cover the service as per the SOR with the exception of the variable costs for Call-Outs, Spares and Travel. Breakdown to be provided to include all/any other associated costs. </t>
    </r>
  </si>
  <si>
    <r>
      <t xml:space="preserve">Variation of Price (VOP): </t>
    </r>
    <r>
      <rPr>
        <sz val="12"/>
        <rFont val="Arial"/>
        <family val="2"/>
      </rPr>
      <t xml:space="preserve">All costs for Year 4, Year 5 and Option Years 1 &amp; 2 are to be calculated using VOPm see Condition 46.7 to SC2 Terms and Conditions </t>
    </r>
  </si>
  <si>
    <r>
      <t xml:space="preserve">Spares: </t>
    </r>
    <r>
      <rPr>
        <sz val="12"/>
        <color theme="1"/>
        <rFont val="Arial"/>
        <family val="2"/>
      </rPr>
      <t>See Condition 47.2 c to SC2 Terms and Conditions
For information: Spares are required in approx. 4% of Estimated no. of repairs per annum.</t>
    </r>
  </si>
  <si>
    <r>
      <t xml:space="preserve">Travel &amp; Subsistence: </t>
    </r>
    <r>
      <rPr>
        <sz val="12"/>
        <color theme="1"/>
        <rFont val="Arial"/>
        <family val="2"/>
      </rPr>
      <t>See Condition 47.3 to SC2 Terms and Conditions</t>
    </r>
  </si>
  <si>
    <r>
      <t xml:space="preserve">Evaluation Scenario data: </t>
    </r>
    <r>
      <rPr>
        <sz val="12"/>
        <color rgb="FF000000"/>
        <rFont val="Arial"/>
        <family val="2"/>
      </rPr>
      <t xml:space="preserve">As part of the commercial evaluation there is a need to be able to evaluate tenders on a ‘like for like’ basis.  Tenderers are requested to populate the Evaluation Scenario tab. 
</t>
    </r>
    <r>
      <rPr>
        <b/>
        <sz val="12"/>
        <color rgb="FF000000"/>
        <rFont val="Arial"/>
        <family val="2"/>
      </rPr>
      <t>Estimated no. of call-outs, repairs and recoveries per annum</t>
    </r>
    <r>
      <rPr>
        <sz val="12"/>
        <color rgb="FF000000"/>
        <rFont val="Arial"/>
        <family val="2"/>
      </rPr>
      <t xml:space="preserve"> : The potential frequency is estimated on the previous levels of work required for similar activity in the past.  
</t>
    </r>
    <r>
      <rPr>
        <b/>
        <sz val="12"/>
        <color rgb="FF000000"/>
        <rFont val="Arial"/>
        <family val="2"/>
      </rPr>
      <t>Individual Firm price per call-out, repair and recovery per annum:</t>
    </r>
    <r>
      <rPr>
        <sz val="12"/>
        <color rgb="FF000000"/>
        <rFont val="Arial"/>
        <family val="2"/>
      </rPr>
      <t xml:space="preserve"> Please insert the unit price for the activity. This price must match the Firm price populated for the same item number on Table 1 &amp; 2</t>
    </r>
    <r>
      <rPr>
        <b/>
        <sz val="12"/>
        <color rgb="FF000000"/>
        <rFont val="Arial"/>
        <family val="2"/>
      </rPr>
      <t xml:space="preserve">
Grand Total (Cell C68): </t>
    </r>
    <r>
      <rPr>
        <sz val="12"/>
        <color rgb="FF000000"/>
        <rFont val="Arial"/>
        <family val="2"/>
      </rPr>
      <t xml:space="preserve">This figure will be taken forward for the purposes of evaluation. </t>
    </r>
  </si>
  <si>
    <r>
      <t>The total value of the proposal will be used for evaluation purposes only and </t>
    </r>
    <r>
      <rPr>
        <b/>
        <u/>
        <sz val="12"/>
        <color rgb="FFFF0000"/>
        <rFont val="Arial"/>
        <family val="2"/>
      </rPr>
      <t>will not</t>
    </r>
    <r>
      <rPr>
        <b/>
        <sz val="12"/>
        <color rgb="FFFF0000"/>
        <rFont val="Arial"/>
        <family val="2"/>
      </rPr>
      <t> </t>
    </r>
    <r>
      <rPr>
        <b/>
        <sz val="12"/>
        <color theme="1"/>
        <rFont val="Arial"/>
        <family val="2"/>
      </rPr>
      <t>be the value of the Contract. However, the rates proposed within Tables 1 and 2 will be deemed FIRM for the duration of the Contract. </t>
    </r>
    <r>
      <rPr>
        <b/>
        <sz val="11"/>
        <color rgb="FF000000"/>
        <rFont val="Arial"/>
        <family val="2"/>
      </rPr>
      <t xml:space="preserve"> </t>
    </r>
  </si>
  <si>
    <t>Month</t>
  </si>
  <si>
    <t>Rolling Year  Full 12 Months</t>
  </si>
  <si>
    <t>Total number of breakdowns</t>
  </si>
  <si>
    <t>Number of UK breakdowns</t>
  </si>
  <si>
    <t>No. of UK pre-booked breakdowns</t>
  </si>
  <si>
    <t>Number of Euro breakdowns</t>
  </si>
  <si>
    <t>No. of Euro pre-booked breakdowns</t>
  </si>
  <si>
    <t>TABLE 1: CALL-OUTS, SPARES AND TRAVEL &amp; SUBSISTENCE WITHIN THE UNITED KINGDOM (INCLUDING NORTHERN IRELAND, SCOTTISH ISLANDS AND REPUBLIC OF IRELAND)</t>
  </si>
  <si>
    <t>Tender prices £ Ex VAT</t>
  </si>
  <si>
    <t>Item No.</t>
  </si>
  <si>
    <t>Vehicle Size</t>
  </si>
  <si>
    <t>Service</t>
  </si>
  <si>
    <t xml:space="preserve">Frequency </t>
  </si>
  <si>
    <t xml:space="preserve">Contract Year 1
2025-2026 Firm Price </t>
  </si>
  <si>
    <t xml:space="preserve">Contract Year 2
2026-2027
Firm Price </t>
  </si>
  <si>
    <t xml:space="preserve">Contract Year 3
2027-2028
Firm Price </t>
  </si>
  <si>
    <t>Contract Year 4
2028-2029
Fixed Price</t>
  </si>
  <si>
    <t>Contract Year 5
2029-2030
Fixed Price</t>
  </si>
  <si>
    <t xml:space="preserve">Option year 1 2030-2031 
Fixed Price </t>
  </si>
  <si>
    <t xml:space="preserve">Option year 2 2031-2032 
Fixed Price </t>
  </si>
  <si>
    <t>N/A</t>
  </si>
  <si>
    <t>Management Fee and Administration</t>
  </si>
  <si>
    <t>Per Month</t>
  </si>
  <si>
    <t>All vehicles under 3.5 Tonnes (GVW)</t>
  </si>
  <si>
    <t>Call out fee</t>
  </si>
  <si>
    <t>Per Call out</t>
  </si>
  <si>
    <t>Firm Hourly Rate for Repair</t>
  </si>
  <si>
    <t>Per Hour</t>
  </si>
  <si>
    <t>Firm Mileage Rate for Recovery</t>
  </si>
  <si>
    <t>Per Mile</t>
  </si>
  <si>
    <t>All vehicles between 3.5 and 16 Tonnes (GVW)</t>
  </si>
  <si>
    <t>All vehicles between 16 and 44 Tonnes (GVW)</t>
  </si>
  <si>
    <t>All vehicles between up to and including 44 Tonnes (GVW)</t>
  </si>
  <si>
    <t>Spares</t>
  </si>
  <si>
    <t>See Condition 47.2 c to SC2 Terms and Conditions</t>
  </si>
  <si>
    <t>Travel &amp; Subsistence</t>
  </si>
  <si>
    <t>See Condition 47.3 to SC2 Terms and Conditions</t>
  </si>
  <si>
    <t>TABLE 2: CALL-OUTS, SPARES AND TRAVEL &amp; SUBSISTENCE WITHIN GERMANY, MAINLAND EUROPE AND NORTH AFRICA</t>
  </si>
  <si>
    <t xml:space="preserve">THE PROVISION OF ROADSIDE REPAIR &amp; RECOVERY CONTRACT (NRRRC)
PRICING SCENARIO </t>
  </si>
  <si>
    <t>Contract YEAR 1 01 July 2025- 30 June 2026</t>
  </si>
  <si>
    <t>UNITED KINGDOM (INCLUDING NORTHERN IRELAND, SCOTTISH ISLANDS AND THE REPUBLIC OF IRELAND)</t>
  </si>
  <si>
    <t>Vehicle Weight</t>
  </si>
  <si>
    <t>Estimated No. of call-outs per annum</t>
  </si>
  <si>
    <t>Firm Price per call-out (£)</t>
  </si>
  <si>
    <t>Total Estimated call-out fee per annum (£) (self calculating)</t>
  </si>
  <si>
    <t>Estimated no. of repairs per annum (assume max 5 hours)</t>
  </si>
  <si>
    <t>Firm Price per hour (£)</t>
  </si>
  <si>
    <t>Total estimated price for repairs per annum (£) (self calculating)</t>
  </si>
  <si>
    <t>Estimated no. of recoveries per annum (based upon an average of 175 miles)</t>
  </si>
  <si>
    <t xml:space="preserve">Firm Price per mile (£) </t>
  </si>
  <si>
    <t>Total estimated price for recoveries per annum (£) (self calculating)</t>
  </si>
  <si>
    <t>Total:</t>
  </si>
  <si>
    <t xml:space="preserve">TOTAL ESTIMATED PRICE PER ANNUM (£) (Self-calculating): </t>
  </si>
  <si>
    <t>GERMANY, MAINLAND EUROPE &amp; NORTH AFRICA</t>
  </si>
  <si>
    <t>Estimated no. of recoveries per annum (based upon an average of 958 miles)</t>
  </si>
  <si>
    <t>All vehicles up to and including 44 Tonnes (GVW)</t>
  </si>
  <si>
    <t xml:space="preserve"> Contract YEAR 2 01 July 2026-30 June 2027</t>
  </si>
  <si>
    <t>UNITED KINGDOM (INCLUDING NORTHERN IRELAND, SCOTTISH ISLANDS AND THE REPUBLIC OF IRELAND) 2026-2027</t>
  </si>
  <si>
    <t>GERMANY, MAINLAND EUROPE &amp; NORTH AFRICA 2026-2027</t>
  </si>
  <si>
    <t>Contract YEAR 3 01 July 2027- 30 June 2028</t>
  </si>
  <si>
    <t>UNITED KINGDOM (INCLUDING NORTHERN IRELAND, SCOTTISH ISLANDS AND THE REPUBLIC OF IRELAND) 2027-2028</t>
  </si>
  <si>
    <t>GERMANY, MAINLAND EUROPE &amp; NORTH AFRICA 2027-2028</t>
  </si>
  <si>
    <t>Grand Total:</t>
  </si>
  <si>
    <t>   [REDACTED]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</si>
</sst>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_-[$£-809]* #,##0.00_-;\-[$£-809]* #,##0.00_-;_-[$£-809]* &quot;-&quot;??_-;_-@_-"/>
  </numFmts>
  <fonts count="2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color rgb="FF000000"/>
      <name val="Arial"/>
      <family val="2"/>
    </font>
    <font>
      <b/>
      <sz val="12"/>
      <color rgb="FF000000"/>
      <name val="Arial"/>
      <family val="2"/>
    </font>
    <font>
      <sz val="12"/>
      <name val="Arial"/>
      <family val="2"/>
    </font>
    <font>
      <u/>
      <sz val="12"/>
      <name val="Arial"/>
      <family val="2"/>
    </font>
    <font>
      <b/>
      <sz val="12"/>
      <name val="Arial"/>
      <family val="2"/>
    </font>
    <font>
      <b/>
      <sz val="10"/>
      <color theme="1"/>
      <name val="Arial"/>
      <family val="2"/>
    </font>
    <font>
      <b/>
      <sz val="10"/>
      <color rgb="FF000000"/>
      <name val="Arial"/>
      <family val="2"/>
    </font>
    <font>
      <sz val="10"/>
      <color theme="1"/>
      <name val="Arial"/>
      <family val="2"/>
    </font>
    <font>
      <b/>
      <sz val="10"/>
      <name val="Arial"/>
      <family val="2"/>
    </font>
    <font>
      <sz val="10"/>
      <name val="Arial"/>
      <family val="2"/>
    </font>
    <font>
      <sz val="12"/>
      <color rgb="FF7030A0"/>
      <name val="Arial"/>
      <family val="2"/>
    </font>
    <font>
      <b/>
      <sz val="12"/>
      <color theme="0"/>
      <name val="Arial"/>
      <family val="2"/>
    </font>
    <font>
      <b/>
      <u/>
      <sz val="12"/>
      <color rgb="FFFF0000"/>
      <name val="Arial"/>
      <family val="2"/>
    </font>
    <font>
      <b/>
      <sz val="12"/>
      <color rgb="FFFF0000"/>
      <name val="Arial"/>
      <family val="2"/>
    </font>
    <font>
      <b/>
      <sz val="11"/>
      <color rgb="FF000000"/>
      <name val="Arial"/>
      <family val="2"/>
    </font>
    <font>
      <b/>
      <sz val="14"/>
      <color theme="1"/>
      <name val="Arial"/>
      <family val="2"/>
    </font>
    <font>
      <b/>
      <sz val="16"/>
      <color theme="1"/>
      <name val="Arial"/>
      <family val="2"/>
    </font>
    <font>
      <sz val="14"/>
      <color theme="1"/>
      <name val="Calibri"/>
      <family val="2"/>
      <scheme val="minor"/>
    </font>
    <font>
      <b/>
      <sz val="18"/>
      <color theme="0"/>
      <name val="Calibri"/>
      <family val="2"/>
      <scheme val="minor"/>
    </font>
    <font>
      <b/>
      <sz val="14"/>
      <color theme="0"/>
      <name val="Arial"/>
      <family val="2"/>
    </font>
    <font>
      <sz val="20"/>
      <color rgb="FFFF0000"/>
      <name val="Arial"/>
      <family val="2"/>
    </font>
  </fonts>
  <fills count="12">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49998474074526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s>
  <borders count="64">
    <border>
      <left/>
      <right/>
      <top/>
      <bottom/>
      <diagonal/>
    </border>
    <border>
      <left style="thin">
        <color theme="4" tint="-0.249977111117893"/>
      </left>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right style="thin">
        <color indexed="64"/>
      </right>
      <top style="medium">
        <color indexed="64"/>
      </top>
      <bottom style="thick">
        <color indexed="64"/>
      </bottom>
      <diagonal/>
    </border>
    <border>
      <left/>
      <right style="thin">
        <color auto="1"/>
      </right>
      <top/>
      <bottom/>
      <diagonal/>
    </border>
    <border>
      <left style="medium">
        <color indexed="64"/>
      </left>
      <right style="medium">
        <color indexed="64"/>
      </right>
      <top/>
      <bottom/>
      <diagonal/>
    </border>
    <border>
      <left/>
      <right/>
      <top/>
      <bottom style="thick">
        <color indexed="64"/>
      </bottom>
      <diagonal/>
    </border>
    <border>
      <left style="thin">
        <color indexed="64"/>
      </left>
      <right style="thin">
        <color indexed="64"/>
      </right>
      <top/>
      <bottom style="thick">
        <color indexed="64"/>
      </bottom>
      <diagonal/>
    </border>
    <border>
      <left/>
      <right style="medium">
        <color indexed="64"/>
      </right>
      <top/>
      <bottom style="thick">
        <color indexed="64"/>
      </bottom>
      <diagonal/>
    </border>
    <border>
      <left/>
      <right style="thick">
        <color indexed="64"/>
      </right>
      <top style="medium">
        <color indexed="64"/>
      </top>
      <bottom/>
      <diagonal/>
    </border>
    <border>
      <left/>
      <right style="thick">
        <color indexed="64"/>
      </right>
      <top style="medium">
        <color indexed="64"/>
      </top>
      <bottom style="thick">
        <color indexed="64"/>
      </bottom>
      <diagonal/>
    </border>
    <border>
      <left/>
      <right style="thick">
        <color indexed="64"/>
      </right>
      <top/>
      <bottom/>
      <diagonal/>
    </border>
    <border>
      <left/>
      <right style="thick">
        <color indexed="64"/>
      </right>
      <top style="thin">
        <color indexed="64"/>
      </top>
      <bottom style="thin">
        <color indexed="64"/>
      </bottom>
      <diagonal/>
    </border>
    <border>
      <left/>
      <right style="thick">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style="thick">
        <color auto="1"/>
      </bottom>
      <diagonal/>
    </border>
    <border>
      <left/>
      <right style="thin">
        <color auto="1"/>
      </right>
      <top style="thin">
        <color auto="1"/>
      </top>
      <bottom style="thick">
        <color auto="1"/>
      </bottom>
      <diagonal/>
    </border>
    <border>
      <left/>
      <right style="thin">
        <color auto="1"/>
      </right>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style="thin">
        <color auto="1"/>
      </left>
      <right style="thick">
        <color auto="1"/>
      </right>
      <top/>
      <bottom style="thin">
        <color auto="1"/>
      </bottom>
      <diagonal/>
    </border>
    <border>
      <left style="thin">
        <color auto="1"/>
      </left>
      <right/>
      <top style="thin">
        <color auto="1"/>
      </top>
      <bottom style="thick">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
      <left style="medium">
        <color auto="1"/>
      </left>
      <right style="thin">
        <color auto="1"/>
      </right>
      <top/>
      <bottom style="thin">
        <color auto="1"/>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bottom/>
      <diagonal/>
    </border>
    <border>
      <left style="thick">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1" fillId="0" borderId="0"/>
  </cellStyleXfs>
  <cellXfs count="204">
    <xf numFmtId="0" fontId="0" fillId="0" borderId="0" xfId="0"/>
    <xf numFmtId="0" fontId="3" fillId="0" borderId="0" xfId="0" applyFont="1"/>
    <xf numFmtId="0" fontId="3" fillId="2" borderId="0" xfId="1" applyFont="1" applyFill="1" applyAlignment="1">
      <alignment vertical="top"/>
    </xf>
    <xf numFmtId="0" fontId="3" fillId="2" borderId="0" xfId="0" applyFont="1" applyFill="1"/>
    <xf numFmtId="0" fontId="3" fillId="2" borderId="0" xfId="1" applyFont="1" applyFill="1" applyAlignment="1">
      <alignment vertical="center"/>
    </xf>
    <xf numFmtId="0" fontId="3" fillId="2" borderId="8" xfId="0" applyFont="1" applyFill="1" applyBorder="1"/>
    <xf numFmtId="0" fontId="3" fillId="2" borderId="9" xfId="0" applyFont="1" applyFill="1" applyBorder="1"/>
    <xf numFmtId="0" fontId="3" fillId="2" borderId="10" xfId="0" applyFont="1" applyFill="1" applyBorder="1"/>
    <xf numFmtId="0" fontId="3" fillId="2" borderId="11" xfId="0" applyFont="1" applyFill="1" applyBorder="1"/>
    <xf numFmtId="0" fontId="3" fillId="2" borderId="12" xfId="0" applyFont="1" applyFill="1" applyBorder="1"/>
    <xf numFmtId="0" fontId="2" fillId="2" borderId="0" xfId="1" applyFont="1" applyFill="1" applyAlignment="1">
      <alignment horizontal="center" vertical="center"/>
    </xf>
    <xf numFmtId="0" fontId="3" fillId="2" borderId="12" xfId="1" applyFont="1" applyFill="1" applyBorder="1" applyAlignment="1">
      <alignment vertical="center"/>
    </xf>
    <xf numFmtId="0" fontId="2" fillId="3" borderId="11" xfId="1" applyFont="1" applyFill="1" applyBorder="1" applyAlignment="1">
      <alignment horizontal="left" vertical="center"/>
    </xf>
    <xf numFmtId="0" fontId="3" fillId="3" borderId="0" xfId="1" applyFont="1" applyFill="1" applyAlignment="1">
      <alignment vertical="center"/>
    </xf>
    <xf numFmtId="0" fontId="3" fillId="3" borderId="0" xfId="1" applyFont="1" applyFill="1" applyAlignment="1">
      <alignment horizontal="right" vertical="center"/>
    </xf>
    <xf numFmtId="0" fontId="3" fillId="3" borderId="0" xfId="1" applyFont="1" applyFill="1" applyAlignment="1" applyProtection="1">
      <alignment vertical="center"/>
      <protection locked="0"/>
    </xf>
    <xf numFmtId="0" fontId="3" fillId="0" borderId="7" xfId="0" applyFont="1" applyBorder="1"/>
    <xf numFmtId="0" fontId="9" fillId="5" borderId="22" xfId="0" applyFont="1" applyFill="1" applyBorder="1" applyAlignment="1">
      <alignment horizontal="center" vertical="center" wrapText="1"/>
    </xf>
    <xf numFmtId="0" fontId="9" fillId="5" borderId="21" xfId="0" applyFont="1" applyFill="1" applyBorder="1" applyAlignment="1">
      <alignment horizontal="center" vertical="center"/>
    </xf>
    <xf numFmtId="0" fontId="9" fillId="5" borderId="21" xfId="0" applyFont="1" applyFill="1" applyBorder="1" applyAlignment="1">
      <alignment horizontal="center" vertical="center" wrapText="1"/>
    </xf>
    <xf numFmtId="1" fontId="9" fillId="5" borderId="21" xfId="0" applyNumberFormat="1" applyFont="1" applyFill="1" applyBorder="1" applyAlignment="1">
      <alignment horizontal="center" vertical="center" wrapText="1"/>
    </xf>
    <xf numFmtId="1" fontId="12" fillId="5" borderId="21" xfId="0" applyNumberFormat="1" applyFont="1" applyFill="1" applyBorder="1" applyAlignment="1">
      <alignment horizontal="center" vertical="center" wrapText="1"/>
    </xf>
    <xf numFmtId="0" fontId="9" fillId="5" borderId="21" xfId="0" applyFont="1" applyFill="1" applyBorder="1" applyAlignment="1">
      <alignment horizontal="left" vertical="center" wrapText="1"/>
    </xf>
    <xf numFmtId="0" fontId="12" fillId="0" borderId="21" xfId="0" applyFont="1" applyBorder="1" applyAlignment="1">
      <alignment horizontal="center" vertical="center"/>
    </xf>
    <xf numFmtId="2" fontId="11" fillId="4" borderId="21" xfId="0" applyNumberFormat="1" applyFont="1" applyFill="1" applyBorder="1" applyAlignment="1">
      <alignment horizontal="center" vertical="center"/>
    </xf>
    <xf numFmtId="2" fontId="11" fillId="0" borderId="21" xfId="0" applyNumberFormat="1" applyFont="1" applyBorder="1" applyAlignment="1">
      <alignment horizontal="center" vertical="center"/>
    </xf>
    <xf numFmtId="1" fontId="12" fillId="0" borderId="21" xfId="0" applyNumberFormat="1" applyFont="1" applyBorder="1" applyAlignment="1">
      <alignment horizontal="center" vertical="center"/>
    </xf>
    <xf numFmtId="0" fontId="9" fillId="0" borderId="18" xfId="0" applyFont="1" applyBorder="1" applyAlignment="1">
      <alignment wrapText="1"/>
    </xf>
    <xf numFmtId="0" fontId="13" fillId="0" borderId="18" xfId="0" applyFont="1" applyBorder="1" applyAlignment="1">
      <alignment vertical="center"/>
    </xf>
    <xf numFmtId="0" fontId="11" fillId="0" borderId="18" xfId="0" applyFont="1" applyBorder="1" applyAlignment="1">
      <alignment vertical="center"/>
    </xf>
    <xf numFmtId="0" fontId="11" fillId="0" borderId="19" xfId="0" applyFont="1" applyBorder="1" applyAlignment="1">
      <alignment horizontal="center" vertical="center"/>
    </xf>
    <xf numFmtId="0" fontId="9" fillId="0" borderId="23" xfId="0" applyFont="1" applyBorder="1" applyAlignment="1">
      <alignment horizontal="left" vertical="center" wrapText="1"/>
    </xf>
    <xf numFmtId="0" fontId="9" fillId="0" borderId="23" xfId="0" applyFont="1" applyBorder="1" applyAlignment="1">
      <alignment horizontal="center" vertical="center" wrapText="1"/>
    </xf>
    <xf numFmtId="0" fontId="12" fillId="0" borderId="24" xfId="0" applyFont="1" applyBorder="1" applyAlignment="1">
      <alignment horizontal="center" vertical="center"/>
    </xf>
    <xf numFmtId="2" fontId="9" fillId="5" borderId="21" xfId="0" applyNumberFormat="1" applyFont="1" applyFill="1" applyBorder="1" applyAlignment="1">
      <alignment horizontal="right" vertical="center"/>
    </xf>
    <xf numFmtId="0" fontId="9" fillId="0" borderId="0" xfId="0" applyFont="1" applyAlignment="1">
      <alignment horizontal="center" vertical="center"/>
    </xf>
    <xf numFmtId="1" fontId="12" fillId="0" borderId="0" xfId="0" applyNumberFormat="1" applyFont="1" applyAlignment="1">
      <alignment horizontal="center" vertical="center"/>
    </xf>
    <xf numFmtId="0" fontId="9" fillId="0" borderId="23" xfId="0" applyFont="1" applyBorder="1" applyAlignment="1">
      <alignment horizontal="center" vertical="center"/>
    </xf>
    <xf numFmtId="1" fontId="0" fillId="0" borderId="0" xfId="0" applyNumberFormat="1"/>
    <xf numFmtId="0" fontId="11" fillId="0" borderId="0" xfId="0" applyFont="1" applyAlignment="1">
      <alignment horizontal="center" vertical="center"/>
    </xf>
    <xf numFmtId="2" fontId="11" fillId="0" borderId="0" xfId="0" applyNumberFormat="1" applyFont="1" applyAlignment="1">
      <alignment horizontal="center" vertical="center"/>
    </xf>
    <xf numFmtId="0" fontId="9" fillId="0" borderId="0" xfId="0" applyFont="1" applyAlignment="1">
      <alignment wrapText="1"/>
    </xf>
    <xf numFmtId="2" fontId="9" fillId="0" borderId="0" xfId="0" applyNumberFormat="1" applyFont="1" applyAlignment="1">
      <alignment horizontal="right" vertical="center"/>
    </xf>
    <xf numFmtId="0" fontId="11" fillId="0" borderId="0" xfId="0" applyFont="1" applyAlignment="1">
      <alignment horizontal="center"/>
    </xf>
    <xf numFmtId="2" fontId="9" fillId="0" borderId="21" xfId="0" applyNumberFormat="1" applyFont="1" applyBorder="1" applyAlignment="1">
      <alignment horizontal="center" vertical="center"/>
    </xf>
    <xf numFmtId="0" fontId="9" fillId="0" borderId="0" xfId="0" applyFont="1" applyAlignment="1">
      <alignment horizontal="right"/>
    </xf>
    <xf numFmtId="2" fontId="9" fillId="0" borderId="23" xfId="0" applyNumberFormat="1" applyFont="1" applyBorder="1" applyAlignment="1">
      <alignment horizontal="center" vertical="center"/>
    </xf>
    <xf numFmtId="0" fontId="9" fillId="2" borderId="0" xfId="0" applyFont="1" applyFill="1" applyAlignment="1">
      <alignment horizontal="right" vertical="center"/>
    </xf>
    <xf numFmtId="0" fontId="10" fillId="2" borderId="0" xfId="0" applyFont="1" applyFill="1" applyAlignment="1">
      <alignment horizontal="right" vertical="center"/>
    </xf>
    <xf numFmtId="2" fontId="11" fillId="4" borderId="21" xfId="0" applyNumberFormat="1" applyFont="1" applyFill="1" applyBorder="1" applyAlignment="1">
      <alignment vertical="center"/>
    </xf>
    <xf numFmtId="0" fontId="11" fillId="5" borderId="22" xfId="0" applyFont="1" applyFill="1" applyBorder="1" applyAlignment="1">
      <alignment horizontal="center" vertical="center" wrapText="1"/>
    </xf>
    <xf numFmtId="0" fontId="11" fillId="5" borderId="21" xfId="0" applyFont="1" applyFill="1" applyBorder="1" applyAlignment="1">
      <alignment horizontal="center" vertical="center"/>
    </xf>
    <xf numFmtId="0" fontId="11" fillId="5" borderId="21" xfId="0" applyFont="1" applyFill="1" applyBorder="1" applyAlignment="1">
      <alignment horizontal="center" vertical="center" wrapText="1"/>
    </xf>
    <xf numFmtId="1" fontId="11" fillId="5" borderId="21" xfId="0" applyNumberFormat="1" applyFont="1" applyFill="1" applyBorder="1" applyAlignment="1">
      <alignment horizontal="center" vertical="center" wrapText="1"/>
    </xf>
    <xf numFmtId="1" fontId="13" fillId="5" borderId="21" xfId="0" applyNumberFormat="1" applyFont="1" applyFill="1" applyBorder="1" applyAlignment="1">
      <alignment horizontal="center" vertical="center" wrapText="1"/>
    </xf>
    <xf numFmtId="0" fontId="13" fillId="0" borderId="21" xfId="0" applyFont="1" applyBorder="1" applyAlignment="1">
      <alignment horizontal="center" vertical="center"/>
    </xf>
    <xf numFmtId="1" fontId="13" fillId="0" borderId="21" xfId="0" applyNumberFormat="1" applyFont="1" applyBorder="1" applyAlignment="1">
      <alignment horizontal="center" vertical="center"/>
    </xf>
    <xf numFmtId="0" fontId="11" fillId="0" borderId="18" xfId="0" applyFont="1" applyBorder="1" applyAlignment="1">
      <alignment wrapText="1"/>
    </xf>
    <xf numFmtId="0" fontId="11" fillId="0" borderId="23" xfId="0" applyFont="1" applyBorder="1" applyAlignment="1">
      <alignment horizontal="left" vertical="center" wrapText="1"/>
    </xf>
    <xf numFmtId="0" fontId="11" fillId="0" borderId="23" xfId="0" applyFont="1" applyBorder="1" applyAlignment="1">
      <alignment horizontal="center" vertical="center" wrapText="1"/>
    </xf>
    <xf numFmtId="0" fontId="13" fillId="0" borderId="24" xfId="0" applyFont="1" applyBorder="1" applyAlignment="1">
      <alignment horizontal="center" vertical="center"/>
    </xf>
    <xf numFmtId="1" fontId="13" fillId="0" borderId="0" xfId="0" applyNumberFormat="1" applyFont="1" applyAlignment="1">
      <alignment horizontal="center" vertical="center"/>
    </xf>
    <xf numFmtId="0" fontId="11" fillId="0" borderId="23" xfId="0" applyFont="1" applyBorder="1" applyAlignment="1">
      <alignment horizontal="center" vertical="center"/>
    </xf>
    <xf numFmtId="0" fontId="11" fillId="0" borderId="0" xfId="0" applyFont="1" applyAlignment="1">
      <alignment wrapText="1"/>
    </xf>
    <xf numFmtId="2" fontId="11" fillId="0" borderId="0" xfId="0" applyNumberFormat="1" applyFont="1" applyAlignment="1">
      <alignment horizontal="right" vertical="center"/>
    </xf>
    <xf numFmtId="2" fontId="9" fillId="0" borderId="0" xfId="0" applyNumberFormat="1" applyFont="1" applyAlignment="1">
      <alignment horizontal="center" vertical="center"/>
    </xf>
    <xf numFmtId="0" fontId="14" fillId="0" borderId="0" xfId="0" applyFont="1" applyAlignment="1">
      <alignment vertical="center"/>
    </xf>
    <xf numFmtId="0" fontId="3" fillId="0" borderId="18" xfId="0" applyFont="1" applyBorder="1"/>
    <xf numFmtId="0" fontId="3" fillId="0" borderId="20" xfId="0" applyFont="1" applyBorder="1"/>
    <xf numFmtId="0" fontId="3" fillId="0" borderId="17" xfId="0" applyFont="1" applyBorder="1"/>
    <xf numFmtId="0" fontId="3" fillId="0" borderId="16" xfId="0" applyFont="1" applyBorder="1"/>
    <xf numFmtId="0" fontId="3" fillId="0" borderId="25" xfId="0" applyFont="1" applyBorder="1"/>
    <xf numFmtId="0" fontId="3" fillId="0" borderId="21" xfId="0" applyFont="1" applyBorder="1"/>
    <xf numFmtId="0" fontId="3" fillId="0" borderId="34" xfId="0" applyFont="1" applyBorder="1"/>
    <xf numFmtId="0" fontId="4" fillId="0" borderId="19" xfId="0" applyFont="1" applyBorder="1" applyAlignment="1">
      <alignment vertical="center"/>
    </xf>
    <xf numFmtId="0" fontId="4" fillId="0" borderId="19" xfId="0" applyFont="1" applyBorder="1"/>
    <xf numFmtId="0" fontId="3" fillId="0" borderId="35" xfId="0" applyFont="1" applyBorder="1"/>
    <xf numFmtId="0" fontId="3" fillId="0" borderId="26" xfId="0" applyFont="1" applyBorder="1"/>
    <xf numFmtId="0" fontId="3" fillId="0" borderId="5" xfId="0" applyFont="1" applyBorder="1"/>
    <xf numFmtId="0" fontId="3" fillId="0" borderId="41" xfId="0" applyFont="1" applyBorder="1"/>
    <xf numFmtId="0" fontId="3" fillId="0" borderId="42" xfId="0" applyFont="1" applyBorder="1"/>
    <xf numFmtId="0" fontId="2" fillId="6" borderId="36"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3" fillId="7" borderId="8" xfId="0" applyFont="1" applyFill="1" applyBorder="1" applyAlignment="1">
      <alignment vertical="center"/>
    </xf>
    <xf numFmtId="0" fontId="3" fillId="7" borderId="9" xfId="0" applyFont="1" applyFill="1" applyBorder="1" applyAlignment="1">
      <alignment vertical="center"/>
    </xf>
    <xf numFmtId="0" fontId="3" fillId="7" borderId="39" xfId="0" applyFont="1" applyFill="1" applyBorder="1" applyAlignment="1">
      <alignment vertical="center"/>
    </xf>
    <xf numFmtId="0" fontId="2" fillId="7" borderId="28" xfId="0" applyFont="1" applyFill="1" applyBorder="1" applyAlignment="1">
      <alignment vertical="center"/>
    </xf>
    <xf numFmtId="0" fontId="2" fillId="7" borderId="33" xfId="0" applyFont="1" applyFill="1" applyBorder="1" applyAlignment="1">
      <alignment vertical="center"/>
    </xf>
    <xf numFmtId="0" fontId="2" fillId="7" borderId="32" xfId="0" applyFont="1" applyFill="1" applyBorder="1" applyAlignment="1">
      <alignment vertical="center"/>
    </xf>
    <xf numFmtId="0" fontId="8" fillId="7" borderId="40" xfId="0" applyFont="1" applyFill="1" applyBorder="1" applyAlignment="1">
      <alignment vertical="center" wrapText="1"/>
    </xf>
    <xf numFmtId="0" fontId="3" fillId="7" borderId="14" xfId="0" applyFont="1" applyFill="1" applyBorder="1" applyAlignment="1">
      <alignment vertical="center"/>
    </xf>
    <xf numFmtId="0" fontId="3" fillId="7" borderId="15" xfId="0" applyFont="1" applyFill="1" applyBorder="1" applyAlignment="1">
      <alignment vertical="center"/>
    </xf>
    <xf numFmtId="0" fontId="3" fillId="7" borderId="43" xfId="0" applyFont="1" applyFill="1" applyBorder="1" applyAlignment="1">
      <alignment vertical="center"/>
    </xf>
    <xf numFmtId="0" fontId="2" fillId="7" borderId="31" xfId="0" applyFont="1" applyFill="1" applyBorder="1" applyAlignment="1">
      <alignment vertical="center"/>
    </xf>
    <xf numFmtId="0" fontId="2" fillId="6" borderId="29"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2" borderId="0" xfId="1" applyFont="1" applyFill="1" applyAlignment="1">
      <alignment vertical="center"/>
    </xf>
    <xf numFmtId="164" fontId="9" fillId="0" borderId="21" xfId="0" applyNumberFormat="1" applyFont="1" applyBorder="1" applyAlignment="1">
      <alignment horizontal="center" vertical="center"/>
    </xf>
    <xf numFmtId="0" fontId="11" fillId="0" borderId="0" xfId="0" applyFont="1" applyAlignment="1">
      <alignment vertical="center" wrapText="1"/>
    </xf>
    <xf numFmtId="0" fontId="11" fillId="0" borderId="16" xfId="0" applyFont="1" applyBorder="1" applyAlignment="1">
      <alignment vertical="center" wrapText="1"/>
    </xf>
    <xf numFmtId="164" fontId="21" fillId="0" borderId="46" xfId="0" applyNumberFormat="1" applyFont="1" applyBorder="1" applyAlignment="1">
      <alignment vertical="center"/>
    </xf>
    <xf numFmtId="0" fontId="4" fillId="0" borderId="21" xfId="0" applyFont="1" applyBorder="1" applyAlignment="1">
      <alignment horizontal="right" vertical="center"/>
    </xf>
    <xf numFmtId="0" fontId="4" fillId="0" borderId="22" xfId="0" applyFont="1" applyBorder="1" applyAlignment="1">
      <alignment horizontal="right" vertical="center"/>
    </xf>
    <xf numFmtId="17" fontId="5" fillId="6" borderId="47" xfId="0" applyNumberFormat="1" applyFont="1" applyFill="1" applyBorder="1" applyAlignment="1">
      <alignment horizontal="right" vertical="center"/>
    </xf>
    <xf numFmtId="17" fontId="5" fillId="6" borderId="48" xfId="0" applyNumberFormat="1" applyFont="1" applyFill="1" applyBorder="1" applyAlignment="1">
      <alignment horizontal="right" vertical="center"/>
    </xf>
    <xf numFmtId="0" fontId="4" fillId="0" borderId="49" xfId="0" applyFont="1" applyBorder="1" applyAlignment="1">
      <alignment horizontal="right" vertical="center"/>
    </xf>
    <xf numFmtId="0" fontId="4" fillId="0" borderId="19" xfId="0" applyFont="1" applyBorder="1" applyAlignment="1">
      <alignment horizontal="right" vertical="center"/>
    </xf>
    <xf numFmtId="17" fontId="5" fillId="6" borderId="53" xfId="0" applyNumberFormat="1" applyFont="1" applyFill="1" applyBorder="1" applyAlignment="1">
      <alignment horizontal="right" vertical="center"/>
    </xf>
    <xf numFmtId="0" fontId="4" fillId="0" borderId="54" xfId="0" applyFont="1" applyBorder="1" applyAlignment="1">
      <alignment horizontal="right" vertical="center"/>
    </xf>
    <xf numFmtId="0" fontId="4" fillId="0" borderId="17" xfId="0" applyFont="1" applyBorder="1" applyAlignment="1">
      <alignment horizontal="right" vertical="center"/>
    </xf>
    <xf numFmtId="0" fontId="5" fillId="6" borderId="56" xfId="0" applyFont="1" applyFill="1" applyBorder="1" applyAlignment="1">
      <alignment horizontal="center" vertical="center" wrapText="1"/>
    </xf>
    <xf numFmtId="0" fontId="4" fillId="0" borderId="57" xfId="0" applyFont="1" applyBorder="1" applyAlignment="1">
      <alignment horizontal="right" vertical="center" wrapText="1"/>
    </xf>
    <xf numFmtId="0" fontId="4" fillId="0" borderId="55" xfId="0" applyFont="1" applyBorder="1" applyAlignment="1">
      <alignment horizontal="right" vertical="center" wrapText="1"/>
    </xf>
    <xf numFmtId="0" fontId="2" fillId="0" borderId="52" xfId="0" applyFont="1" applyBorder="1" applyAlignment="1">
      <alignment vertical="center"/>
    </xf>
    <xf numFmtId="0" fontId="2" fillId="0" borderId="50" xfId="0" applyFont="1" applyBorder="1" applyAlignment="1">
      <alignment vertical="center"/>
    </xf>
    <xf numFmtId="0" fontId="8" fillId="6" borderId="51" xfId="0" applyFont="1" applyFill="1" applyBorder="1" applyAlignment="1">
      <alignment horizontal="center" vertical="center"/>
    </xf>
    <xf numFmtId="0" fontId="9" fillId="5" borderId="17" xfId="0" applyFont="1" applyFill="1" applyBorder="1" applyAlignment="1">
      <alignment horizontal="center" vertical="center"/>
    </xf>
    <xf numFmtId="0" fontId="2" fillId="2" borderId="11" xfId="0" applyFont="1" applyFill="1" applyBorder="1" applyAlignment="1">
      <alignment vertical="center"/>
    </xf>
    <xf numFmtId="0" fontId="2" fillId="2" borderId="13"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11" xfId="1" applyFont="1" applyFill="1" applyBorder="1" applyAlignment="1">
      <alignment vertical="center" wrapText="1"/>
    </xf>
    <xf numFmtId="0" fontId="6" fillId="2" borderId="0" xfId="1" applyFont="1" applyFill="1" applyAlignment="1">
      <alignment vertical="center" wrapText="1"/>
    </xf>
    <xf numFmtId="0" fontId="6" fillId="2" borderId="12" xfId="1" applyFont="1" applyFill="1" applyBorder="1" applyAlignment="1">
      <alignment vertical="center" wrapText="1"/>
    </xf>
    <xf numFmtId="0" fontId="8" fillId="2" borderId="11" xfId="1" applyFont="1" applyFill="1" applyBorder="1" applyAlignment="1">
      <alignment horizontal="left" vertical="center" wrapText="1"/>
    </xf>
    <xf numFmtId="0" fontId="8" fillId="2" borderId="0" xfId="1" applyFont="1" applyFill="1" applyAlignment="1">
      <alignment horizontal="left" vertical="center" wrapText="1"/>
    </xf>
    <xf numFmtId="0" fontId="8" fillId="2" borderId="12"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3" fillId="2" borderId="0" xfId="1" applyFont="1" applyFill="1" applyAlignment="1">
      <alignment vertical="center"/>
    </xf>
    <xf numFmtId="0" fontId="3" fillId="2" borderId="12" xfId="1" applyFont="1" applyFill="1" applyBorder="1" applyAlignment="1">
      <alignment vertical="center"/>
    </xf>
    <xf numFmtId="0" fontId="8" fillId="0" borderId="11" xfId="1" applyFont="1" applyBorder="1" applyAlignment="1">
      <alignment horizontal="left" vertical="center" wrapText="1"/>
    </xf>
    <xf numFmtId="0" fontId="8" fillId="0" borderId="0" xfId="1" applyFont="1" applyAlignment="1">
      <alignment horizontal="left" vertical="center" wrapText="1"/>
    </xf>
    <xf numFmtId="0" fontId="8" fillId="0" borderId="12" xfId="1" applyFont="1" applyBorder="1" applyAlignment="1">
      <alignment horizontal="left" vertical="center" wrapText="1"/>
    </xf>
    <xf numFmtId="0" fontId="5" fillId="2" borderId="11" xfId="1" applyFont="1" applyFill="1" applyBorder="1" applyAlignment="1">
      <alignment vertical="center" wrapText="1"/>
    </xf>
    <xf numFmtId="0" fontId="8" fillId="2" borderId="0" xfId="1" applyFont="1" applyFill="1" applyAlignment="1">
      <alignment vertical="center" wrapText="1"/>
    </xf>
    <xf numFmtId="0" fontId="8" fillId="2" borderId="12" xfId="1" applyFont="1" applyFill="1" applyBorder="1" applyAlignment="1">
      <alignment vertical="center" wrapText="1"/>
    </xf>
    <xf numFmtId="0" fontId="8" fillId="2" borderId="11" xfId="1" applyFont="1" applyFill="1" applyBorder="1" applyAlignment="1">
      <alignment vertical="center" wrapText="1"/>
    </xf>
    <xf numFmtId="0" fontId="5" fillId="2" borderId="1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2"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9" fillId="3" borderId="0" xfId="1" applyFont="1" applyFill="1" applyAlignment="1">
      <alignment horizontal="center" vertical="center" wrapText="1"/>
    </xf>
    <xf numFmtId="0" fontId="3" fillId="2" borderId="11" xfId="1" applyFont="1" applyFill="1" applyBorder="1" applyAlignment="1">
      <alignment vertical="center" wrapText="1"/>
    </xf>
    <xf numFmtId="0" fontId="3" fillId="2" borderId="0" xfId="1" applyFont="1" applyFill="1" applyAlignment="1">
      <alignment vertical="center" wrapText="1"/>
    </xf>
    <xf numFmtId="0" fontId="3" fillId="2" borderId="12" xfId="1" applyFont="1" applyFill="1" applyBorder="1" applyAlignment="1">
      <alignment vertical="center" wrapText="1"/>
    </xf>
    <xf numFmtId="0" fontId="3" fillId="2" borderId="11" xfId="1" applyFont="1" applyFill="1" applyBorder="1" applyAlignment="1">
      <alignment vertical="top" wrapText="1"/>
    </xf>
    <xf numFmtId="0" fontId="3" fillId="2" borderId="0" xfId="1" applyFont="1" applyFill="1" applyAlignment="1">
      <alignment vertical="top" wrapText="1"/>
    </xf>
    <xf numFmtId="0" fontId="3" fillId="2" borderId="12" xfId="1" applyFont="1" applyFill="1" applyBorder="1" applyAlignment="1">
      <alignment vertical="top" wrapText="1"/>
    </xf>
    <xf numFmtId="0" fontId="3" fillId="4" borderId="1" xfId="1" applyFont="1" applyFill="1" applyBorder="1" applyAlignment="1" applyProtection="1">
      <alignment vertical="center"/>
      <protection locked="0"/>
    </xf>
    <xf numFmtId="0" fontId="3" fillId="4" borderId="2" xfId="0" applyFont="1" applyFill="1" applyBorder="1" applyAlignment="1">
      <alignment vertical="center"/>
    </xf>
    <xf numFmtId="0" fontId="3" fillId="4" borderId="3" xfId="0" applyFont="1" applyFill="1" applyBorder="1" applyAlignment="1">
      <alignment vertical="center"/>
    </xf>
    <xf numFmtId="0" fontId="4" fillId="2" borderId="11" xfId="1" applyFont="1" applyFill="1" applyBorder="1" applyAlignment="1">
      <alignment vertical="center" wrapText="1"/>
    </xf>
    <xf numFmtId="0" fontId="4" fillId="2" borderId="0" xfId="1" applyFont="1" applyFill="1" applyAlignment="1">
      <alignment vertical="center" wrapText="1"/>
    </xf>
    <xf numFmtId="0" fontId="4" fillId="2" borderId="12" xfId="1" applyFont="1" applyFill="1" applyBorder="1" applyAlignment="1">
      <alignment vertical="center" wrapText="1"/>
    </xf>
    <xf numFmtId="0" fontId="6" fillId="2" borderId="0" xfId="1" applyFont="1" applyFill="1" applyAlignment="1">
      <alignment vertical="center"/>
    </xf>
    <xf numFmtId="0" fontId="6" fillId="2" borderId="12" xfId="1" applyFont="1" applyFill="1" applyBorder="1" applyAlignment="1">
      <alignment vertical="center"/>
    </xf>
    <xf numFmtId="0" fontId="6" fillId="2" borderId="12" xfId="1" applyFont="1" applyFill="1" applyBorder="1" applyAlignment="1">
      <alignment horizontal="left" vertical="center" wrapText="1"/>
    </xf>
    <xf numFmtId="0" fontId="15" fillId="8" borderId="14"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3" fillId="0" borderId="16" xfId="0" applyFont="1" applyBorder="1" applyAlignment="1">
      <alignment horizontal="center"/>
    </xf>
    <xf numFmtId="0" fontId="3" fillId="0" borderId="18" xfId="0" applyFont="1" applyBorder="1" applyAlignment="1">
      <alignment horizontal="center"/>
    </xf>
    <xf numFmtId="0" fontId="3" fillId="0" borderId="27" xfId="0" applyFont="1" applyBorder="1" applyAlignment="1">
      <alignment horizontal="center"/>
    </xf>
    <xf numFmtId="0" fontId="3" fillId="0" borderId="7" xfId="0" applyFont="1" applyBorder="1" applyAlignment="1">
      <alignment horizontal="center"/>
    </xf>
    <xf numFmtId="0" fontId="3" fillId="0" borderId="6" xfId="0" applyFont="1" applyBorder="1" applyAlignment="1">
      <alignment horizontal="center"/>
    </xf>
    <xf numFmtId="0" fontId="2" fillId="6" borderId="15" xfId="0" applyFont="1" applyFill="1" applyBorder="1" applyAlignment="1">
      <alignment horizontal="center"/>
    </xf>
    <xf numFmtId="0" fontId="2" fillId="6" borderId="4" xfId="0" applyFont="1" applyFill="1" applyBorder="1" applyAlignment="1">
      <alignment horizontal="center"/>
    </xf>
    <xf numFmtId="0" fontId="15" fillId="8" borderId="4" xfId="0" applyFont="1" applyFill="1" applyBorder="1" applyAlignment="1">
      <alignment horizontal="center" vertical="center" wrapText="1"/>
    </xf>
    <xf numFmtId="0" fontId="23" fillId="9" borderId="44" xfId="0" applyFont="1" applyFill="1" applyBorder="1" applyAlignment="1">
      <alignment horizontal="right" vertical="center" wrapText="1"/>
    </xf>
    <xf numFmtId="0" fontId="23" fillId="9" borderId="45" xfId="0" applyFont="1" applyFill="1" applyBorder="1" applyAlignment="1">
      <alignment horizontal="right" vertical="center" wrapText="1"/>
    </xf>
    <xf numFmtId="0" fontId="20" fillId="11" borderId="17" xfId="0" applyFont="1" applyFill="1" applyBorder="1" applyAlignment="1">
      <alignment horizontal="center" vertical="center"/>
    </xf>
    <xf numFmtId="0" fontId="20" fillId="11" borderId="18" xfId="0" applyFont="1" applyFill="1" applyBorder="1" applyAlignment="1">
      <alignment horizontal="center" vertical="center"/>
    </xf>
    <xf numFmtId="0" fontId="20" fillId="11" borderId="19" xfId="0" applyFont="1" applyFill="1" applyBorder="1" applyAlignment="1">
      <alignment horizontal="center" vertical="center"/>
    </xf>
    <xf numFmtId="0" fontId="0" fillId="0" borderId="16" xfId="0" applyBorder="1" applyAlignment="1">
      <alignment horizontal="center"/>
    </xf>
    <xf numFmtId="0" fontId="2" fillId="0" borderId="23" xfId="0" applyFont="1" applyBorder="1" applyAlignment="1">
      <alignment horizontal="center" vertical="center"/>
    </xf>
    <xf numFmtId="0" fontId="9" fillId="5" borderId="21" xfId="0" applyFont="1" applyFill="1" applyBorder="1" applyAlignment="1">
      <alignment horizontal="right"/>
    </xf>
    <xf numFmtId="0" fontId="11" fillId="0" borderId="25" xfId="0" applyFont="1" applyBorder="1" applyAlignment="1">
      <alignment horizontal="center"/>
    </xf>
    <xf numFmtId="0" fontId="9" fillId="5" borderId="21" xfId="0" applyFont="1" applyFill="1" applyBorder="1" applyAlignment="1">
      <alignment horizontal="right" vertical="center" wrapText="1"/>
    </xf>
    <xf numFmtId="0" fontId="19" fillId="10" borderId="0" xfId="0" applyFont="1" applyFill="1" applyAlignment="1">
      <alignment horizont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0" xfId="0" applyFont="1" applyAlignment="1">
      <alignment horizontal="center" vertical="center"/>
    </xf>
    <xf numFmtId="0" fontId="22" fillId="8" borderId="0" xfId="0" applyFont="1" applyFill="1" applyAlignment="1">
      <alignment horizontal="center" wrapText="1"/>
    </xf>
    <xf numFmtId="0" fontId="22" fillId="8" borderId="0" xfId="0" applyFont="1" applyFill="1" applyAlignment="1">
      <alignment horizontal="center"/>
    </xf>
    <xf numFmtId="0" fontId="11" fillId="0" borderId="20"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9" fillId="0" borderId="16" xfId="0" applyFont="1" applyBorder="1" applyAlignment="1">
      <alignment horizontal="center"/>
    </xf>
    <xf numFmtId="0" fontId="9" fillId="0" borderId="0" xfId="0" applyFont="1" applyAlignment="1">
      <alignment horizontal="center"/>
    </xf>
    <xf numFmtId="0" fontId="11" fillId="0" borderId="0" xfId="0" applyFont="1" applyAlignment="1">
      <alignment horizontal="center"/>
    </xf>
    <xf numFmtId="165" fontId="24" fillId="4" borderId="58" xfId="0" applyNumberFormat="1" applyFont="1" applyFill="1" applyBorder="1" applyAlignment="1">
      <alignment horizontal="center" vertical="center"/>
    </xf>
    <xf numFmtId="165" fontId="11" fillId="4" borderId="59" xfId="0" applyNumberFormat="1" applyFont="1" applyFill="1" applyBorder="1" applyAlignment="1">
      <alignment horizontal="center" vertical="center"/>
    </xf>
    <xf numFmtId="165" fontId="11" fillId="4" borderId="60" xfId="0" applyNumberFormat="1" applyFont="1" applyFill="1" applyBorder="1" applyAlignment="1">
      <alignment horizontal="center" vertical="center"/>
    </xf>
    <xf numFmtId="165" fontId="11" fillId="4" borderId="61" xfId="0" applyNumberFormat="1" applyFont="1" applyFill="1" applyBorder="1" applyAlignment="1">
      <alignment horizontal="center" vertical="center"/>
    </xf>
    <xf numFmtId="165" fontId="11" fillId="4" borderId="0" xfId="0" applyNumberFormat="1" applyFont="1" applyFill="1" applyAlignment="1">
      <alignment horizontal="center" vertical="center"/>
    </xf>
    <xf numFmtId="165" fontId="11" fillId="4" borderId="12" xfId="0" applyNumberFormat="1" applyFont="1" applyFill="1" applyBorder="1" applyAlignment="1">
      <alignment horizontal="center" vertical="center"/>
    </xf>
    <xf numFmtId="165" fontId="11" fillId="4" borderId="62" xfId="0" applyNumberFormat="1" applyFont="1" applyFill="1" applyBorder="1" applyAlignment="1">
      <alignment horizontal="center" vertical="center"/>
    </xf>
    <xf numFmtId="165" fontId="11" fillId="4" borderId="16" xfId="0" applyNumberFormat="1" applyFont="1" applyFill="1" applyBorder="1" applyAlignment="1">
      <alignment horizontal="center" vertical="center"/>
    </xf>
    <xf numFmtId="165" fontId="11" fillId="4" borderId="63" xfId="0" applyNumberFormat="1" applyFont="1" applyFill="1" applyBorder="1" applyAlignment="1">
      <alignment horizontal="center" vertical="center"/>
    </xf>
  </cellXfs>
  <cellStyles count="2">
    <cellStyle name="Normal" xfId="0" builtinId="0"/>
    <cellStyle name="Normal 4" xfId="1" xr:uid="{42D13A6C-967A-49A3-96A6-2092A994BC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400050</xdr:colOff>
      <xdr:row>1</xdr:row>
      <xdr:rowOff>152400</xdr:rowOff>
    </xdr:from>
    <xdr:to>
      <xdr:col>14</xdr:col>
      <xdr:colOff>400050</xdr:colOff>
      <xdr:row>8</xdr:row>
      <xdr:rowOff>57149</xdr:rowOff>
    </xdr:to>
    <xdr:pic>
      <xdr:nvPicPr>
        <xdr:cNvPr id="3" name="Picture 1" descr="C:\Users\peter.youngman\Documents\2464 (1).png">
          <a:extLst>
            <a:ext uri="{FF2B5EF4-FFF2-40B4-BE49-F238E27FC236}">
              <a16:creationId xmlns:a16="http://schemas.microsoft.com/office/drawing/2014/main" id="{FCEE8B2A-DB39-4CE2-8E37-03E287C592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9200" y="352425"/>
          <a:ext cx="1428750" cy="1428749"/>
        </a:xfrm>
        <a:prstGeom prst="rect">
          <a:avLst/>
        </a:prstGeom>
        <a:noFill/>
        <a:ln>
          <a:noFill/>
        </a:ln>
      </xdr:spPr>
    </xdr:pic>
    <xdr:clientData/>
  </xdr:twoCellAnchor>
  <xdr:oneCellAnchor>
    <xdr:from>
      <xdr:col>5</xdr:col>
      <xdr:colOff>323850</xdr:colOff>
      <xdr:row>0</xdr:row>
      <xdr:rowOff>9525</xdr:rowOff>
    </xdr:from>
    <xdr:ext cx="2201757" cy="147476"/>
    <xdr:sp macro="" textlink="">
      <xdr:nvSpPr>
        <xdr:cNvPr id="1025" name="Text Box 26" descr="OFFICIAL-SENSITIVE">
          <a:extLst>
            <a:ext uri="{FF2B5EF4-FFF2-40B4-BE49-F238E27FC236}">
              <a16:creationId xmlns:a16="http://schemas.microsoft.com/office/drawing/2014/main" id="{523EED13-E544-650D-3EDF-19DA6878E28F}"/>
            </a:ext>
          </a:extLst>
        </xdr:cNvPr>
        <xdr:cNvSpPr txBox="1">
          <a:spLocks noChangeArrowheads="1"/>
        </xdr:cNvSpPr>
      </xdr:nvSpPr>
      <xdr:spPr bwMode="auto">
        <a:xfrm>
          <a:off x="3609975" y="9525"/>
          <a:ext cx="2201757" cy="1474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en-GB" sz="1000" b="0" i="0" u="none" strike="noStrike" baseline="0">
              <a:solidFill>
                <a:srgbClr val="000000"/>
              </a:solidFill>
              <a:latin typeface="Arial"/>
              <a:cs typeface="Arial"/>
            </a:rPr>
            <a:t>OFFICIAL-SENSITIVE-COMMERCIAL</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E4A33-C0A6-48D9-B0B0-508D13499578}">
  <sheetPr>
    <tabColor rgb="FFC00000"/>
  </sheetPr>
  <dimension ref="B1:Q26"/>
  <sheetViews>
    <sheetView tabSelected="1" workbookViewId="0">
      <selection activeCell="B15" sqref="B15:O15"/>
    </sheetView>
  </sheetViews>
  <sheetFormatPr defaultColWidth="8.7109375" defaultRowHeight="15" x14ac:dyDescent="0.2"/>
  <cols>
    <col min="1" max="1" width="8.7109375" style="3"/>
    <col min="2" max="15" width="10.7109375" style="3" customWidth="1"/>
    <col min="16" max="16" width="14.85546875" style="3" customWidth="1"/>
    <col min="17" max="16384" width="8.7109375" style="3"/>
  </cols>
  <sheetData>
    <row r="1" spans="2:16" ht="15.75" thickBot="1" x14ac:dyDescent="0.25">
      <c r="P1" s="47" t="s">
        <v>0</v>
      </c>
    </row>
    <row r="2" spans="2:16" x14ac:dyDescent="0.2">
      <c r="B2" s="5"/>
      <c r="C2" s="6"/>
      <c r="D2" s="6"/>
      <c r="E2" s="6"/>
      <c r="F2" s="6"/>
      <c r="G2" s="6"/>
      <c r="H2" s="6"/>
      <c r="I2" s="6"/>
      <c r="J2" s="6"/>
      <c r="K2" s="6"/>
      <c r="L2" s="6"/>
      <c r="M2" s="6"/>
      <c r="N2" s="6"/>
      <c r="O2" s="7"/>
      <c r="P2" s="47" t="s">
        <v>1</v>
      </c>
    </row>
    <row r="3" spans="2:16" x14ac:dyDescent="0.2">
      <c r="B3" s="8"/>
      <c r="C3" s="144" t="s">
        <v>2</v>
      </c>
      <c r="D3" s="144"/>
      <c r="E3" s="144"/>
      <c r="F3" s="144"/>
      <c r="G3" s="144"/>
      <c r="H3" s="144"/>
      <c r="I3" s="144"/>
      <c r="J3" s="144"/>
      <c r="K3" s="144"/>
      <c r="L3" s="144"/>
      <c r="O3" s="9"/>
      <c r="P3" s="48">
        <v>713936453</v>
      </c>
    </row>
    <row r="4" spans="2:16" ht="15.75" customHeight="1" x14ac:dyDescent="0.2">
      <c r="B4" s="8"/>
      <c r="C4" s="144"/>
      <c r="D4" s="144"/>
      <c r="E4" s="144"/>
      <c r="F4" s="144"/>
      <c r="G4" s="144"/>
      <c r="H4" s="144"/>
      <c r="I4" s="144"/>
      <c r="J4" s="144"/>
      <c r="K4" s="144"/>
      <c r="L4" s="144"/>
      <c r="O4" s="9"/>
    </row>
    <row r="5" spans="2:16" ht="29.25" customHeight="1" x14ac:dyDescent="0.2">
      <c r="B5" s="8"/>
      <c r="C5" s="144"/>
      <c r="D5" s="144"/>
      <c r="E5" s="144"/>
      <c r="F5" s="144"/>
      <c r="G5" s="144"/>
      <c r="H5" s="144"/>
      <c r="I5" s="144"/>
      <c r="J5" s="144"/>
      <c r="K5" s="144"/>
      <c r="L5" s="144"/>
      <c r="O5" s="9"/>
    </row>
    <row r="6" spans="2:16" x14ac:dyDescent="0.2">
      <c r="B6" s="8"/>
      <c r="C6" s="144"/>
      <c r="D6" s="144"/>
      <c r="E6" s="144"/>
      <c r="F6" s="144"/>
      <c r="G6" s="144"/>
      <c r="H6" s="144"/>
      <c r="I6" s="144"/>
      <c r="J6" s="144"/>
      <c r="K6" s="144"/>
      <c r="L6" s="144"/>
      <c r="O6" s="9"/>
    </row>
    <row r="7" spans="2:16" x14ac:dyDescent="0.2">
      <c r="B7" s="8"/>
      <c r="C7" s="144"/>
      <c r="D7" s="144"/>
      <c r="E7" s="144"/>
      <c r="F7" s="144"/>
      <c r="G7" s="144"/>
      <c r="H7" s="144"/>
      <c r="I7" s="144"/>
      <c r="J7" s="144"/>
      <c r="K7" s="144"/>
      <c r="L7" s="144"/>
      <c r="O7" s="9"/>
    </row>
    <row r="8" spans="2:16" x14ac:dyDescent="0.2">
      <c r="B8" s="8"/>
      <c r="O8" s="9"/>
    </row>
    <row r="9" spans="2:16" s="4" customFormat="1" ht="15.75" x14ac:dyDescent="0.25">
      <c r="B9" s="12" t="s">
        <v>3</v>
      </c>
      <c r="C9" s="13"/>
      <c r="D9" s="14"/>
      <c r="E9" s="15"/>
      <c r="F9" s="151" t="s">
        <v>4</v>
      </c>
      <c r="G9" s="152"/>
      <c r="H9" s="152"/>
      <c r="I9" s="152"/>
      <c r="J9" s="152"/>
      <c r="K9" s="152"/>
      <c r="L9" s="153"/>
      <c r="M9" s="10"/>
      <c r="N9" s="10"/>
      <c r="O9" s="11"/>
    </row>
    <row r="10" spans="2:16" x14ac:dyDescent="0.2">
      <c r="B10" s="8"/>
      <c r="O10" s="9"/>
    </row>
    <row r="11" spans="2:16" s="4" customFormat="1" ht="29.25" customHeight="1" x14ac:dyDescent="0.25">
      <c r="B11" s="154" t="s">
        <v>5</v>
      </c>
      <c r="C11" s="155"/>
      <c r="D11" s="155"/>
      <c r="E11" s="155"/>
      <c r="F11" s="155"/>
      <c r="G11" s="155"/>
      <c r="H11" s="155"/>
      <c r="I11" s="155"/>
      <c r="J11" s="155"/>
      <c r="K11" s="155"/>
      <c r="L11" s="155"/>
      <c r="M11" s="155"/>
      <c r="N11" s="155"/>
      <c r="O11" s="156"/>
    </row>
    <row r="12" spans="2:16" s="4" customFormat="1" ht="31.5" customHeight="1" x14ac:dyDescent="0.25">
      <c r="B12" s="129" t="s">
        <v>6</v>
      </c>
      <c r="C12" s="130"/>
      <c r="D12" s="130"/>
      <c r="E12" s="130"/>
      <c r="F12" s="130"/>
      <c r="G12" s="130"/>
      <c r="H12" s="130"/>
      <c r="I12" s="130"/>
      <c r="J12" s="130"/>
      <c r="K12" s="157"/>
      <c r="L12" s="157"/>
      <c r="M12" s="157"/>
      <c r="N12" s="157"/>
      <c r="O12" s="158"/>
    </row>
    <row r="13" spans="2:16" s="4" customFormat="1" ht="44.25" customHeight="1" x14ac:dyDescent="0.25">
      <c r="B13" s="129" t="s">
        <v>7</v>
      </c>
      <c r="C13" s="130"/>
      <c r="D13" s="130"/>
      <c r="E13" s="130"/>
      <c r="F13" s="130"/>
      <c r="G13" s="130"/>
      <c r="H13" s="130"/>
      <c r="I13" s="130"/>
      <c r="J13" s="130"/>
      <c r="K13" s="130"/>
      <c r="L13" s="130"/>
      <c r="M13" s="130"/>
      <c r="N13" s="130"/>
      <c r="O13" s="159"/>
    </row>
    <row r="14" spans="2:16" s="4" customFormat="1" ht="33.75" customHeight="1" x14ac:dyDescent="0.25">
      <c r="B14" s="148" t="s">
        <v>8</v>
      </c>
      <c r="C14" s="149"/>
      <c r="D14" s="149"/>
      <c r="E14" s="149"/>
      <c r="F14" s="149"/>
      <c r="G14" s="149"/>
      <c r="H14" s="149"/>
      <c r="I14" s="149"/>
      <c r="J14" s="149"/>
      <c r="K14" s="149"/>
      <c r="L14" s="149"/>
      <c r="M14" s="149"/>
      <c r="N14" s="149"/>
      <c r="O14" s="150"/>
    </row>
    <row r="15" spans="2:16" s="4" customFormat="1" ht="29.25" customHeight="1" x14ac:dyDescent="0.25">
      <c r="B15" s="145" t="s">
        <v>9</v>
      </c>
      <c r="C15" s="146"/>
      <c r="D15" s="146"/>
      <c r="E15" s="146"/>
      <c r="F15" s="146"/>
      <c r="G15" s="146"/>
      <c r="H15" s="146"/>
      <c r="I15" s="146"/>
      <c r="J15" s="146"/>
      <c r="K15" s="146"/>
      <c r="L15" s="146"/>
      <c r="M15" s="146"/>
      <c r="N15" s="146"/>
      <c r="O15" s="147"/>
    </row>
    <row r="16" spans="2:16" s="4" customFormat="1" ht="27.75" customHeight="1" x14ac:dyDescent="0.25">
      <c r="B16" s="129" t="s">
        <v>10</v>
      </c>
      <c r="C16" s="130"/>
      <c r="D16" s="130"/>
      <c r="E16" s="130"/>
      <c r="F16" s="130"/>
      <c r="G16" s="130"/>
      <c r="H16" s="130"/>
      <c r="I16" s="130"/>
      <c r="J16" s="130"/>
      <c r="K16" s="131"/>
      <c r="L16" s="131"/>
      <c r="M16" s="131"/>
      <c r="N16" s="131"/>
      <c r="O16" s="132"/>
    </row>
    <row r="17" spans="2:17" s="4" customFormat="1" ht="62.25" customHeight="1" x14ac:dyDescent="0.25">
      <c r="B17" s="123" t="s">
        <v>11</v>
      </c>
      <c r="C17" s="124"/>
      <c r="D17" s="124"/>
      <c r="E17" s="124"/>
      <c r="F17" s="124"/>
      <c r="G17" s="124"/>
      <c r="H17" s="124"/>
      <c r="I17" s="124"/>
      <c r="J17" s="124"/>
      <c r="K17" s="124"/>
      <c r="L17" s="124"/>
      <c r="M17" s="124"/>
      <c r="N17" s="124"/>
      <c r="O17" s="125"/>
    </row>
    <row r="18" spans="2:17" s="4" customFormat="1" ht="57.75" customHeight="1" x14ac:dyDescent="0.25">
      <c r="B18" s="133" t="s">
        <v>12</v>
      </c>
      <c r="C18" s="134"/>
      <c r="D18" s="134"/>
      <c r="E18" s="134"/>
      <c r="F18" s="134"/>
      <c r="G18" s="134"/>
      <c r="H18" s="134"/>
      <c r="I18" s="134"/>
      <c r="J18" s="134"/>
      <c r="K18" s="134"/>
      <c r="L18" s="134"/>
      <c r="M18" s="134"/>
      <c r="N18" s="134"/>
      <c r="O18" s="135"/>
    </row>
    <row r="19" spans="2:17" s="2" customFormat="1" ht="36.75" customHeight="1" x14ac:dyDescent="0.25">
      <c r="B19" s="136" t="s">
        <v>13</v>
      </c>
      <c r="C19" s="137"/>
      <c r="D19" s="137"/>
      <c r="E19" s="137"/>
      <c r="F19" s="137"/>
      <c r="G19" s="137"/>
      <c r="H19" s="137"/>
      <c r="I19" s="137"/>
      <c r="J19" s="137"/>
      <c r="K19" s="137"/>
      <c r="L19" s="137"/>
      <c r="M19" s="137"/>
      <c r="N19" s="137"/>
      <c r="O19" s="138"/>
    </row>
    <row r="20" spans="2:17" s="2" customFormat="1" ht="32.25" customHeight="1" x14ac:dyDescent="0.25">
      <c r="B20" s="139" t="s">
        <v>14</v>
      </c>
      <c r="C20" s="137"/>
      <c r="D20" s="137"/>
      <c r="E20" s="137"/>
      <c r="F20" s="137"/>
      <c r="G20" s="137"/>
      <c r="H20" s="137"/>
      <c r="I20" s="137"/>
      <c r="J20" s="137"/>
      <c r="K20" s="137"/>
      <c r="L20" s="137"/>
      <c r="M20" s="137"/>
      <c r="N20" s="137"/>
      <c r="O20" s="138"/>
    </row>
    <row r="21" spans="2:17" s="4" customFormat="1" ht="46.5" customHeight="1" x14ac:dyDescent="0.25">
      <c r="B21" s="123" t="s">
        <v>15</v>
      </c>
      <c r="C21" s="124"/>
      <c r="D21" s="124"/>
      <c r="E21" s="124"/>
      <c r="F21" s="124"/>
      <c r="G21" s="124"/>
      <c r="H21" s="124"/>
      <c r="I21" s="124"/>
      <c r="J21" s="124"/>
      <c r="K21" s="124"/>
      <c r="L21" s="124"/>
      <c r="M21" s="124"/>
      <c r="N21" s="124"/>
      <c r="O21" s="125"/>
    </row>
    <row r="22" spans="2:17" s="4" customFormat="1" ht="45.75" customHeight="1" x14ac:dyDescent="0.25">
      <c r="B22" s="126" t="s">
        <v>16</v>
      </c>
      <c r="C22" s="127"/>
      <c r="D22" s="127"/>
      <c r="E22" s="127"/>
      <c r="F22" s="127"/>
      <c r="G22" s="127"/>
      <c r="H22" s="127"/>
      <c r="I22" s="127"/>
      <c r="J22" s="127"/>
      <c r="K22" s="127"/>
      <c r="L22" s="127"/>
      <c r="M22" s="127"/>
      <c r="N22" s="127"/>
      <c r="O22" s="128"/>
      <c r="Q22" s="98"/>
    </row>
    <row r="23" spans="2:17" ht="50.25" customHeight="1" x14ac:dyDescent="0.2">
      <c r="B23" s="143" t="s">
        <v>17</v>
      </c>
      <c r="C23" s="141"/>
      <c r="D23" s="141"/>
      <c r="E23" s="141"/>
      <c r="F23" s="141"/>
      <c r="G23" s="141"/>
      <c r="H23" s="141"/>
      <c r="I23" s="141"/>
      <c r="J23" s="141"/>
      <c r="K23" s="141"/>
      <c r="L23" s="141"/>
      <c r="M23" s="141"/>
      <c r="N23" s="141"/>
      <c r="O23" s="142"/>
    </row>
    <row r="24" spans="2:17" ht="30.75" customHeight="1" x14ac:dyDescent="0.2">
      <c r="B24" s="119" t="s">
        <v>18</v>
      </c>
      <c r="O24" s="9"/>
    </row>
    <row r="25" spans="2:17" ht="127.5" customHeight="1" x14ac:dyDescent="0.2">
      <c r="B25" s="140" t="s">
        <v>19</v>
      </c>
      <c r="C25" s="141"/>
      <c r="D25" s="141"/>
      <c r="E25" s="141"/>
      <c r="F25" s="141"/>
      <c r="G25" s="141"/>
      <c r="H25" s="141"/>
      <c r="I25" s="141"/>
      <c r="J25" s="141"/>
      <c r="K25" s="141"/>
      <c r="L25" s="141"/>
      <c r="M25" s="141"/>
      <c r="N25" s="141"/>
      <c r="O25" s="142"/>
    </row>
    <row r="26" spans="2:17" ht="60" customHeight="1" thickBot="1" x14ac:dyDescent="0.25">
      <c r="B26" s="120" t="s">
        <v>20</v>
      </c>
      <c r="C26" s="121"/>
      <c r="D26" s="121"/>
      <c r="E26" s="121"/>
      <c r="F26" s="121"/>
      <c r="G26" s="121"/>
      <c r="H26" s="121"/>
      <c r="I26" s="121"/>
      <c r="J26" s="121"/>
      <c r="K26" s="121"/>
      <c r="L26" s="121"/>
      <c r="M26" s="121"/>
      <c r="N26" s="121"/>
      <c r="O26" s="122"/>
    </row>
  </sheetData>
  <mergeCells count="17">
    <mergeCell ref="C3:L7"/>
    <mergeCell ref="B15:O15"/>
    <mergeCell ref="B14:O14"/>
    <mergeCell ref="F9:L9"/>
    <mergeCell ref="B11:O11"/>
    <mergeCell ref="B12:O12"/>
    <mergeCell ref="B13:O13"/>
    <mergeCell ref="B26:O26"/>
    <mergeCell ref="B21:O21"/>
    <mergeCell ref="B22:O22"/>
    <mergeCell ref="B16:O16"/>
    <mergeCell ref="B17:O17"/>
    <mergeCell ref="B18:O18"/>
    <mergeCell ref="B19:O19"/>
    <mergeCell ref="B20:O20"/>
    <mergeCell ref="B25:O25"/>
    <mergeCell ref="B23:O23"/>
  </mergeCells>
  <pageMargins left="0.7" right="0.7" top="0.75" bottom="0.75" header="0.3" footer="0.3"/>
  <headerFooter>
    <oddHeader>&amp;C&amp;"Arial"&amp;11&amp;K000000 OFFICIAL-SENSITIVE - COMMERCIAL&amp;1#_x000D_</oddHeader>
    <oddFooter>&amp;C_x000D_&amp;1#&amp;"Arial"&amp;11&amp;K000000 OFFICIAL-SENSITIVE - COMMERCIAL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DBB9-88C4-47F4-AC30-A5189D64EA79}">
  <dimension ref="A1:N7"/>
  <sheetViews>
    <sheetView topLeftCell="H1" workbookViewId="0">
      <selection activeCell="D27" sqref="D27"/>
    </sheetView>
  </sheetViews>
  <sheetFormatPr defaultRowHeight="15" x14ac:dyDescent="0.2"/>
  <cols>
    <col min="1" max="1" width="56.7109375" style="1" customWidth="1"/>
    <col min="2" max="2" width="11" style="1" bestFit="1" customWidth="1"/>
    <col min="3" max="3" width="11.140625" style="1" bestFit="1" customWidth="1"/>
    <col min="4" max="4" width="11" style="1" bestFit="1" customWidth="1"/>
    <col min="5" max="5" width="10.85546875" style="1" bestFit="1" customWidth="1"/>
    <col min="6" max="6" width="11.42578125" style="1" bestFit="1" customWidth="1"/>
    <col min="7" max="7" width="11.140625" style="1" bestFit="1" customWidth="1"/>
    <col min="8" max="8" width="10" style="1" bestFit="1" customWidth="1"/>
    <col min="9" max="9" width="11.5703125" style="1" bestFit="1" customWidth="1"/>
    <col min="10" max="10" width="11.28515625" style="1" bestFit="1" customWidth="1"/>
    <col min="11" max="11" width="10.7109375" style="1" bestFit="1" customWidth="1"/>
    <col min="12" max="12" width="11.42578125" style="1" bestFit="1" customWidth="1"/>
    <col min="13" max="13" width="11.28515625" style="1" bestFit="1" customWidth="1"/>
    <col min="14" max="14" width="21.7109375" style="1" customWidth="1"/>
    <col min="15" max="16384" width="9.140625" style="1"/>
  </cols>
  <sheetData>
    <row r="1" spans="1:14" x14ac:dyDescent="0.2">
      <c r="A1" s="66"/>
    </row>
    <row r="2" spans="1:14" ht="32.25" thickBot="1" x14ac:dyDescent="0.25">
      <c r="A2" s="117" t="s">
        <v>21</v>
      </c>
      <c r="B2" s="106">
        <v>45292</v>
      </c>
      <c r="C2" s="105">
        <v>45323</v>
      </c>
      <c r="D2" s="105">
        <v>45352</v>
      </c>
      <c r="E2" s="105">
        <v>45383</v>
      </c>
      <c r="F2" s="105">
        <v>45413</v>
      </c>
      <c r="G2" s="105">
        <v>45444</v>
      </c>
      <c r="H2" s="105">
        <v>45474</v>
      </c>
      <c r="I2" s="105">
        <v>45505</v>
      </c>
      <c r="J2" s="105">
        <v>45536</v>
      </c>
      <c r="K2" s="105">
        <v>45566</v>
      </c>
      <c r="L2" s="105">
        <v>45597</v>
      </c>
      <c r="M2" s="109">
        <v>45627</v>
      </c>
      <c r="N2" s="112" t="s">
        <v>22</v>
      </c>
    </row>
    <row r="3" spans="1:14" ht="16.5" thickTop="1" x14ac:dyDescent="0.2">
      <c r="A3" s="115" t="s">
        <v>23</v>
      </c>
      <c r="B3" s="107">
        <v>148</v>
      </c>
      <c r="C3" s="104">
        <v>167</v>
      </c>
      <c r="D3" s="104">
        <v>115</v>
      </c>
      <c r="E3" s="104">
        <v>85</v>
      </c>
      <c r="F3" s="104">
        <v>117</v>
      </c>
      <c r="G3" s="104">
        <v>141</v>
      </c>
      <c r="H3" s="104">
        <v>223</v>
      </c>
      <c r="I3" s="104">
        <v>90</v>
      </c>
      <c r="J3" s="104">
        <v>109</v>
      </c>
      <c r="K3" s="104">
        <v>110</v>
      </c>
      <c r="L3" s="104">
        <v>116</v>
      </c>
      <c r="M3" s="110">
        <v>71</v>
      </c>
      <c r="N3" s="113">
        <v>1492</v>
      </c>
    </row>
    <row r="4" spans="1:14" ht="15.75" x14ac:dyDescent="0.2">
      <c r="A4" s="116" t="s">
        <v>24</v>
      </c>
      <c r="B4" s="108">
        <v>140</v>
      </c>
      <c r="C4" s="103">
        <v>163</v>
      </c>
      <c r="D4" s="103">
        <v>105</v>
      </c>
      <c r="E4" s="103">
        <v>71</v>
      </c>
      <c r="F4" s="103">
        <v>116</v>
      </c>
      <c r="G4" s="103">
        <v>141</v>
      </c>
      <c r="H4" s="103">
        <v>221</v>
      </c>
      <c r="I4" s="103">
        <v>89</v>
      </c>
      <c r="J4" s="103">
        <v>108</v>
      </c>
      <c r="K4" s="103">
        <v>108</v>
      </c>
      <c r="L4" s="103">
        <v>111</v>
      </c>
      <c r="M4" s="111">
        <v>67</v>
      </c>
      <c r="N4" s="114">
        <v>1440</v>
      </c>
    </row>
    <row r="5" spans="1:14" ht="15.75" x14ac:dyDescent="0.2">
      <c r="A5" s="116" t="s">
        <v>25</v>
      </c>
      <c r="B5" s="108">
        <v>2</v>
      </c>
      <c r="C5" s="103">
        <v>0</v>
      </c>
      <c r="D5" s="103">
        <v>0</v>
      </c>
      <c r="E5" s="103">
        <v>0</v>
      </c>
      <c r="F5" s="103">
        <v>2</v>
      </c>
      <c r="G5" s="103">
        <v>2</v>
      </c>
      <c r="H5" s="103">
        <v>8</v>
      </c>
      <c r="I5" s="103">
        <v>0</v>
      </c>
      <c r="J5" s="103">
        <v>2</v>
      </c>
      <c r="K5" s="103">
        <v>2</v>
      </c>
      <c r="L5" s="103">
        <v>2</v>
      </c>
      <c r="M5" s="111">
        <v>3</v>
      </c>
      <c r="N5" s="114">
        <v>23</v>
      </c>
    </row>
    <row r="6" spans="1:14" ht="15.75" x14ac:dyDescent="0.2">
      <c r="A6" s="116" t="s">
        <v>26</v>
      </c>
      <c r="B6" s="108">
        <v>8</v>
      </c>
      <c r="C6" s="103">
        <v>4</v>
      </c>
      <c r="D6" s="103">
        <v>10</v>
      </c>
      <c r="E6" s="103">
        <v>4</v>
      </c>
      <c r="F6" s="103">
        <v>1</v>
      </c>
      <c r="G6" s="103">
        <v>0</v>
      </c>
      <c r="H6" s="103">
        <v>2</v>
      </c>
      <c r="I6" s="103">
        <v>1</v>
      </c>
      <c r="J6" s="103">
        <v>1</v>
      </c>
      <c r="K6" s="103">
        <v>3</v>
      </c>
      <c r="L6" s="103">
        <v>5</v>
      </c>
      <c r="M6" s="111">
        <v>4</v>
      </c>
      <c r="N6" s="114">
        <v>43</v>
      </c>
    </row>
    <row r="7" spans="1:14" ht="15.75" x14ac:dyDescent="0.2">
      <c r="A7" s="116" t="s">
        <v>27</v>
      </c>
      <c r="B7" s="108">
        <v>0</v>
      </c>
      <c r="C7" s="103">
        <v>0</v>
      </c>
      <c r="D7" s="103">
        <v>0</v>
      </c>
      <c r="E7" s="103">
        <v>0</v>
      </c>
      <c r="F7" s="103">
        <v>0</v>
      </c>
      <c r="G7" s="103">
        <v>0</v>
      </c>
      <c r="H7" s="103">
        <v>0</v>
      </c>
      <c r="I7" s="103">
        <v>0</v>
      </c>
      <c r="J7" s="103">
        <v>0</v>
      </c>
      <c r="K7" s="103">
        <v>0</v>
      </c>
      <c r="L7" s="103">
        <v>0</v>
      </c>
      <c r="M7" s="111">
        <v>0</v>
      </c>
      <c r="N7" s="114">
        <v>0</v>
      </c>
    </row>
  </sheetData>
  <pageMargins left="0.7" right="0.7" top="0.75" bottom="0.75" header="0.3" footer="0.3"/>
  <headerFooter>
    <oddHeader>&amp;C&amp;"Arial"&amp;11&amp;K000000 OFFICIAL-SENSITIVE - COMMERCIAL&amp;1#_x000D_</oddHeader>
    <oddFooter>&amp;C_x000D_&amp;1#&amp;"Arial"&amp;11&amp;K000000 OFFICIAL-SENSITIVE - COMMERCIAL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F7CE3-4EDE-49D1-B876-ECE8789D3ABF}">
  <dimension ref="B1:L19"/>
  <sheetViews>
    <sheetView topLeftCell="C1" zoomScaleNormal="100" zoomScaleSheetLayoutView="130" workbookViewId="0">
      <selection activeCell="D27" sqref="D27"/>
    </sheetView>
  </sheetViews>
  <sheetFormatPr defaultRowHeight="15" x14ac:dyDescent="0.2"/>
  <cols>
    <col min="1" max="1" width="9.140625" style="1"/>
    <col min="2" max="2" width="10.140625" style="1" bestFit="1" customWidth="1"/>
    <col min="3" max="3" width="60.42578125" style="1" bestFit="1" customWidth="1"/>
    <col min="4" max="4" width="39" style="1" bestFit="1" customWidth="1"/>
    <col min="5" max="5" width="23.42578125" style="1" customWidth="1"/>
    <col min="6" max="8" width="12.85546875" style="1" bestFit="1" customWidth="1"/>
    <col min="9" max="9" width="14" style="1" customWidth="1"/>
    <col min="10" max="10" width="15.140625" style="1" customWidth="1"/>
    <col min="11" max="11" width="13.5703125" style="1" customWidth="1"/>
    <col min="12" max="12" width="17" style="1" customWidth="1"/>
    <col min="13" max="16384" width="9.140625" style="1"/>
  </cols>
  <sheetData>
    <row r="1" spans="2:12" ht="24.75" customHeight="1" thickBot="1" x14ac:dyDescent="0.25"/>
    <row r="2" spans="2:12" ht="39.950000000000003" customHeight="1" thickBot="1" x14ac:dyDescent="0.25">
      <c r="B2" s="160" t="s">
        <v>28</v>
      </c>
      <c r="C2" s="161"/>
      <c r="D2" s="161"/>
      <c r="E2" s="162"/>
      <c r="F2" s="162"/>
      <c r="G2" s="162"/>
      <c r="H2" s="162"/>
      <c r="I2" s="162"/>
      <c r="J2" s="162"/>
      <c r="K2" s="162"/>
      <c r="L2" s="163"/>
    </row>
    <row r="3" spans="2:12" ht="16.5" thickBot="1" x14ac:dyDescent="0.3">
      <c r="B3" s="84"/>
      <c r="C3" s="85"/>
      <c r="D3" s="85"/>
      <c r="E3" s="86"/>
      <c r="F3" s="169" t="s">
        <v>29</v>
      </c>
      <c r="G3" s="169"/>
      <c r="H3" s="169"/>
      <c r="I3" s="169"/>
      <c r="J3" s="169"/>
      <c r="K3" s="169"/>
      <c r="L3" s="170"/>
    </row>
    <row r="4" spans="2:12" ht="63.75" thickBot="1" x14ac:dyDescent="0.25">
      <c r="B4" s="87" t="s">
        <v>30</v>
      </c>
      <c r="C4" s="88" t="s">
        <v>31</v>
      </c>
      <c r="D4" s="89" t="s">
        <v>32</v>
      </c>
      <c r="E4" s="90" t="s">
        <v>33</v>
      </c>
      <c r="F4" s="81" t="s">
        <v>34</v>
      </c>
      <c r="G4" s="82" t="s">
        <v>35</v>
      </c>
      <c r="H4" s="82" t="s">
        <v>36</v>
      </c>
      <c r="I4" s="82" t="s">
        <v>37</v>
      </c>
      <c r="J4" s="82" t="s">
        <v>38</v>
      </c>
      <c r="K4" s="82" t="s">
        <v>39</v>
      </c>
      <c r="L4" s="83" t="s">
        <v>40</v>
      </c>
    </row>
    <row r="5" spans="2:12" ht="15.75" thickTop="1" x14ac:dyDescent="0.2">
      <c r="B5" s="76">
        <v>1</v>
      </c>
      <c r="C5" s="73" t="s">
        <v>41</v>
      </c>
      <c r="D5" s="68" t="s">
        <v>42</v>
      </c>
      <c r="E5" s="79" t="s">
        <v>43</v>
      </c>
      <c r="F5" s="195" t="s">
        <v>84</v>
      </c>
      <c r="G5" s="196"/>
      <c r="H5" s="196"/>
      <c r="I5" s="196"/>
      <c r="J5" s="196"/>
      <c r="K5" s="196"/>
      <c r="L5" s="197"/>
    </row>
    <row r="6" spans="2:12" ht="15" customHeight="1" x14ac:dyDescent="0.2">
      <c r="B6" s="77">
        <v>2</v>
      </c>
      <c r="C6" s="74" t="s">
        <v>44</v>
      </c>
      <c r="D6" s="69" t="s">
        <v>45</v>
      </c>
      <c r="E6" s="80" t="s">
        <v>46</v>
      </c>
      <c r="F6" s="198"/>
      <c r="G6" s="199"/>
      <c r="H6" s="199"/>
      <c r="I6" s="199"/>
      <c r="J6" s="199"/>
      <c r="K6" s="199"/>
      <c r="L6" s="200"/>
    </row>
    <row r="7" spans="2:12" x14ac:dyDescent="0.2">
      <c r="B7" s="77">
        <v>3</v>
      </c>
      <c r="C7" s="74" t="s">
        <v>44</v>
      </c>
      <c r="D7" s="69" t="s">
        <v>47</v>
      </c>
      <c r="E7" s="80" t="s">
        <v>48</v>
      </c>
      <c r="F7" s="198"/>
      <c r="G7" s="199"/>
      <c r="H7" s="199"/>
      <c r="I7" s="199"/>
      <c r="J7" s="199"/>
      <c r="K7" s="199"/>
      <c r="L7" s="200"/>
    </row>
    <row r="8" spans="2:12" x14ac:dyDescent="0.2">
      <c r="B8" s="77">
        <v>4</v>
      </c>
      <c r="C8" s="74" t="s">
        <v>44</v>
      </c>
      <c r="D8" s="69" t="s">
        <v>49</v>
      </c>
      <c r="E8" s="80" t="s">
        <v>50</v>
      </c>
      <c r="F8" s="198"/>
      <c r="G8" s="199"/>
      <c r="H8" s="199"/>
      <c r="I8" s="199"/>
      <c r="J8" s="199"/>
      <c r="K8" s="199"/>
      <c r="L8" s="200"/>
    </row>
    <row r="9" spans="2:12" x14ac:dyDescent="0.2">
      <c r="B9" s="77">
        <v>5</v>
      </c>
      <c r="C9" s="75" t="s">
        <v>51</v>
      </c>
      <c r="D9" s="69" t="s">
        <v>45</v>
      </c>
      <c r="E9" s="80" t="s">
        <v>46</v>
      </c>
      <c r="F9" s="198"/>
      <c r="G9" s="199"/>
      <c r="H9" s="199"/>
      <c r="I9" s="199"/>
      <c r="J9" s="199"/>
      <c r="K9" s="199"/>
      <c r="L9" s="200"/>
    </row>
    <row r="10" spans="2:12" x14ac:dyDescent="0.2">
      <c r="B10" s="77">
        <v>6</v>
      </c>
      <c r="C10" s="75" t="s">
        <v>51</v>
      </c>
      <c r="D10" s="69" t="s">
        <v>47</v>
      </c>
      <c r="E10" s="80" t="s">
        <v>48</v>
      </c>
      <c r="F10" s="198"/>
      <c r="G10" s="199"/>
      <c r="H10" s="199"/>
      <c r="I10" s="199"/>
      <c r="J10" s="199"/>
      <c r="K10" s="199"/>
      <c r="L10" s="200"/>
    </row>
    <row r="11" spans="2:12" x14ac:dyDescent="0.2">
      <c r="B11" s="77">
        <v>7</v>
      </c>
      <c r="C11" s="75" t="s">
        <v>51</v>
      </c>
      <c r="D11" s="69" t="s">
        <v>49</v>
      </c>
      <c r="E11" s="80" t="s">
        <v>50</v>
      </c>
      <c r="F11" s="198"/>
      <c r="G11" s="199"/>
      <c r="H11" s="199"/>
      <c r="I11" s="199"/>
      <c r="J11" s="199"/>
      <c r="K11" s="199"/>
      <c r="L11" s="200"/>
    </row>
    <row r="12" spans="2:12" x14ac:dyDescent="0.2">
      <c r="B12" s="77">
        <v>8</v>
      </c>
      <c r="C12" s="75" t="s">
        <v>52</v>
      </c>
      <c r="D12" s="69" t="s">
        <v>45</v>
      </c>
      <c r="E12" s="80" t="s">
        <v>46</v>
      </c>
      <c r="F12" s="198"/>
      <c r="G12" s="199"/>
      <c r="H12" s="199"/>
      <c r="I12" s="199"/>
      <c r="J12" s="199"/>
      <c r="K12" s="199"/>
      <c r="L12" s="200"/>
    </row>
    <row r="13" spans="2:12" x14ac:dyDescent="0.2">
      <c r="B13" s="77">
        <v>9</v>
      </c>
      <c r="C13" s="75" t="s">
        <v>52</v>
      </c>
      <c r="D13" s="69" t="s">
        <v>47</v>
      </c>
      <c r="E13" s="80" t="s">
        <v>48</v>
      </c>
      <c r="F13" s="198"/>
      <c r="G13" s="199"/>
      <c r="H13" s="199"/>
      <c r="I13" s="199"/>
      <c r="J13" s="199"/>
      <c r="K13" s="199"/>
      <c r="L13" s="200"/>
    </row>
    <row r="14" spans="2:12" x14ac:dyDescent="0.2">
      <c r="B14" s="77">
        <v>10</v>
      </c>
      <c r="C14" s="75" t="s">
        <v>52</v>
      </c>
      <c r="D14" s="69" t="s">
        <v>49</v>
      </c>
      <c r="E14" s="80" t="s">
        <v>50</v>
      </c>
      <c r="F14" s="198"/>
      <c r="G14" s="199"/>
      <c r="H14" s="199"/>
      <c r="I14" s="199"/>
      <c r="J14" s="199"/>
      <c r="K14" s="199"/>
      <c r="L14" s="200"/>
    </row>
    <row r="15" spans="2:12" ht="15.75" customHeight="1" x14ac:dyDescent="0.2">
      <c r="B15" s="77">
        <v>11</v>
      </c>
      <c r="C15" s="74" t="s">
        <v>53</v>
      </c>
      <c r="D15" s="69" t="s">
        <v>45</v>
      </c>
      <c r="E15" s="80" t="s">
        <v>46</v>
      </c>
      <c r="F15" s="198"/>
      <c r="G15" s="199"/>
      <c r="H15" s="199"/>
      <c r="I15" s="199"/>
      <c r="J15" s="199"/>
      <c r="K15" s="199"/>
      <c r="L15" s="200"/>
    </row>
    <row r="16" spans="2:12" ht="15.75" customHeight="1" x14ac:dyDescent="0.2">
      <c r="B16" s="77">
        <v>12</v>
      </c>
      <c r="C16" s="74" t="s">
        <v>53</v>
      </c>
      <c r="D16" s="69" t="s">
        <v>47</v>
      </c>
      <c r="E16" s="80" t="s">
        <v>48</v>
      </c>
      <c r="F16" s="198"/>
      <c r="G16" s="199"/>
      <c r="H16" s="199"/>
      <c r="I16" s="199"/>
      <c r="J16" s="199"/>
      <c r="K16" s="199"/>
      <c r="L16" s="200"/>
    </row>
    <row r="17" spans="2:12" ht="15.75" customHeight="1" x14ac:dyDescent="0.2">
      <c r="B17" s="77">
        <v>13</v>
      </c>
      <c r="C17" s="74" t="s">
        <v>53</v>
      </c>
      <c r="D17" s="69" t="s">
        <v>49</v>
      </c>
      <c r="E17" s="80" t="s">
        <v>50</v>
      </c>
      <c r="F17" s="201"/>
      <c r="G17" s="202"/>
      <c r="H17" s="202"/>
      <c r="I17" s="202"/>
      <c r="J17" s="202"/>
      <c r="K17" s="202"/>
      <c r="L17" s="203"/>
    </row>
    <row r="18" spans="2:12" x14ac:dyDescent="0.2">
      <c r="B18" s="77">
        <v>14</v>
      </c>
      <c r="C18" s="70" t="s">
        <v>54</v>
      </c>
      <c r="D18" s="164" t="s">
        <v>55</v>
      </c>
      <c r="E18" s="164"/>
      <c r="F18" s="165"/>
      <c r="G18" s="165"/>
      <c r="H18" s="165"/>
      <c r="I18" s="165"/>
      <c r="J18" s="165"/>
      <c r="K18" s="165"/>
      <c r="L18" s="166"/>
    </row>
    <row r="19" spans="2:12" ht="16.5" customHeight="1" thickBot="1" x14ac:dyDescent="0.25">
      <c r="B19" s="78">
        <v>15</v>
      </c>
      <c r="C19" s="16" t="s">
        <v>56</v>
      </c>
      <c r="D19" s="167" t="s">
        <v>57</v>
      </c>
      <c r="E19" s="167"/>
      <c r="F19" s="167"/>
      <c r="G19" s="167"/>
      <c r="H19" s="167"/>
      <c r="I19" s="167"/>
      <c r="J19" s="167"/>
      <c r="K19" s="167"/>
      <c r="L19" s="168"/>
    </row>
  </sheetData>
  <mergeCells count="5">
    <mergeCell ref="B2:L2"/>
    <mergeCell ref="D18:L18"/>
    <mergeCell ref="D19:L19"/>
    <mergeCell ref="F3:L3"/>
    <mergeCell ref="F5:L17"/>
  </mergeCells>
  <pageMargins left="0.7" right="0.7" top="0.75" bottom="0.75" header="0.3" footer="0.3"/>
  <pageSetup paperSize="9" scale="36" orientation="portrait" r:id="rId1"/>
  <headerFooter>
    <oddHeader>&amp;C&amp;"Arial"&amp;11&amp;K000000 OFFICIAL-SENSITIVE - COMMERCIAL&amp;1#_x000D_</oddHeader>
    <oddFooter>&amp;C_x000D_&amp;1#&amp;"Arial"&amp;11&amp;K000000 OFFICIAL-SENSITIVE - COMMERCIAL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EB8E8-FFE3-434B-9D97-F8D67DAA3224}">
  <dimension ref="B1:L19"/>
  <sheetViews>
    <sheetView zoomScaleNormal="100" zoomScaleSheetLayoutView="130" workbookViewId="0">
      <selection activeCell="D10" sqref="D10"/>
    </sheetView>
  </sheetViews>
  <sheetFormatPr defaultRowHeight="15" x14ac:dyDescent="0.2"/>
  <cols>
    <col min="1" max="1" width="9.140625" style="1"/>
    <col min="2" max="2" width="10.140625" style="1" bestFit="1" customWidth="1"/>
    <col min="3" max="3" width="60.42578125" style="1" bestFit="1" customWidth="1"/>
    <col min="4" max="4" width="39" style="1" bestFit="1" customWidth="1"/>
    <col min="5" max="5" width="23.42578125" style="1" customWidth="1"/>
    <col min="6" max="8" width="12.85546875" style="1" bestFit="1" customWidth="1"/>
    <col min="9" max="9" width="14" style="1" customWidth="1"/>
    <col min="10" max="10" width="15.140625" style="1" customWidth="1"/>
    <col min="11" max="11" width="13.5703125" style="1" customWidth="1"/>
    <col min="12" max="12" width="17" style="1" customWidth="1"/>
    <col min="13" max="16384" width="9.140625" style="1"/>
  </cols>
  <sheetData>
    <row r="1" spans="2:12" ht="24.75" customHeight="1" thickBot="1" x14ac:dyDescent="0.25"/>
    <row r="2" spans="2:12" ht="39.950000000000003" customHeight="1" thickBot="1" x14ac:dyDescent="0.25">
      <c r="B2" s="160" t="s">
        <v>58</v>
      </c>
      <c r="C2" s="161"/>
      <c r="D2" s="161"/>
      <c r="E2" s="161"/>
      <c r="F2" s="161"/>
      <c r="G2" s="161"/>
      <c r="H2" s="161"/>
      <c r="I2" s="161"/>
      <c r="J2" s="161"/>
      <c r="K2" s="161"/>
      <c r="L2" s="171"/>
    </row>
    <row r="3" spans="2:12" ht="16.5" thickBot="1" x14ac:dyDescent="0.3">
      <c r="B3" s="91"/>
      <c r="C3" s="92"/>
      <c r="D3" s="92"/>
      <c r="E3" s="93"/>
      <c r="F3" s="169" t="s">
        <v>29</v>
      </c>
      <c r="G3" s="169"/>
      <c r="H3" s="169"/>
      <c r="I3" s="169"/>
      <c r="J3" s="169"/>
      <c r="K3" s="169"/>
      <c r="L3" s="170"/>
    </row>
    <row r="4" spans="2:12" ht="63.75" thickBot="1" x14ac:dyDescent="0.25">
      <c r="B4" s="87" t="s">
        <v>30</v>
      </c>
      <c r="C4" s="88" t="s">
        <v>31</v>
      </c>
      <c r="D4" s="94" t="s">
        <v>32</v>
      </c>
      <c r="E4" s="90" t="s">
        <v>33</v>
      </c>
      <c r="F4" s="95" t="s">
        <v>34</v>
      </c>
      <c r="G4" s="96" t="s">
        <v>35</v>
      </c>
      <c r="H4" s="96" t="s">
        <v>36</v>
      </c>
      <c r="I4" s="96" t="s">
        <v>37</v>
      </c>
      <c r="J4" s="96" t="s">
        <v>38</v>
      </c>
      <c r="K4" s="96" t="s">
        <v>39</v>
      </c>
      <c r="L4" s="97" t="s">
        <v>40</v>
      </c>
    </row>
    <row r="5" spans="2:12" ht="15.75" thickTop="1" x14ac:dyDescent="0.2">
      <c r="B5" s="76">
        <v>1</v>
      </c>
      <c r="C5" s="73" t="s">
        <v>41</v>
      </c>
      <c r="D5" s="71" t="s">
        <v>42</v>
      </c>
      <c r="E5" s="79" t="s">
        <v>43</v>
      </c>
      <c r="F5" s="195" t="s">
        <v>84</v>
      </c>
      <c r="G5" s="196"/>
      <c r="H5" s="196"/>
      <c r="I5" s="196"/>
      <c r="J5" s="196"/>
      <c r="K5" s="196"/>
      <c r="L5" s="197"/>
    </row>
    <row r="6" spans="2:12" ht="15" customHeight="1" x14ac:dyDescent="0.2">
      <c r="B6" s="77">
        <v>2</v>
      </c>
      <c r="C6" s="74" t="s">
        <v>44</v>
      </c>
      <c r="D6" s="72" t="s">
        <v>45</v>
      </c>
      <c r="E6" s="80" t="s">
        <v>46</v>
      </c>
      <c r="F6" s="198"/>
      <c r="G6" s="199"/>
      <c r="H6" s="199"/>
      <c r="I6" s="199"/>
      <c r="J6" s="199"/>
      <c r="K6" s="199"/>
      <c r="L6" s="200"/>
    </row>
    <row r="7" spans="2:12" x14ac:dyDescent="0.2">
      <c r="B7" s="77">
        <v>3</v>
      </c>
      <c r="C7" s="74" t="s">
        <v>44</v>
      </c>
      <c r="D7" s="72" t="s">
        <v>47</v>
      </c>
      <c r="E7" s="80" t="s">
        <v>48</v>
      </c>
      <c r="F7" s="198"/>
      <c r="G7" s="199"/>
      <c r="H7" s="199"/>
      <c r="I7" s="199"/>
      <c r="J7" s="199"/>
      <c r="K7" s="199"/>
      <c r="L7" s="200"/>
    </row>
    <row r="8" spans="2:12" x14ac:dyDescent="0.2">
      <c r="B8" s="77">
        <v>4</v>
      </c>
      <c r="C8" s="74" t="s">
        <v>44</v>
      </c>
      <c r="D8" s="72" t="s">
        <v>49</v>
      </c>
      <c r="E8" s="80" t="s">
        <v>50</v>
      </c>
      <c r="F8" s="198"/>
      <c r="G8" s="199"/>
      <c r="H8" s="199"/>
      <c r="I8" s="199"/>
      <c r="J8" s="199"/>
      <c r="K8" s="199"/>
      <c r="L8" s="200"/>
    </row>
    <row r="9" spans="2:12" x14ac:dyDescent="0.2">
      <c r="B9" s="77">
        <v>5</v>
      </c>
      <c r="C9" s="75" t="s">
        <v>51</v>
      </c>
      <c r="D9" s="72" t="s">
        <v>45</v>
      </c>
      <c r="E9" s="80" t="s">
        <v>46</v>
      </c>
      <c r="F9" s="198"/>
      <c r="G9" s="199"/>
      <c r="H9" s="199"/>
      <c r="I9" s="199"/>
      <c r="J9" s="199"/>
      <c r="K9" s="199"/>
      <c r="L9" s="200"/>
    </row>
    <row r="10" spans="2:12" x14ac:dyDescent="0.2">
      <c r="B10" s="77">
        <v>6</v>
      </c>
      <c r="C10" s="75" t="s">
        <v>51</v>
      </c>
      <c r="D10" s="72" t="s">
        <v>47</v>
      </c>
      <c r="E10" s="80" t="s">
        <v>48</v>
      </c>
      <c r="F10" s="198"/>
      <c r="G10" s="199"/>
      <c r="H10" s="199"/>
      <c r="I10" s="199"/>
      <c r="J10" s="199"/>
      <c r="K10" s="199"/>
      <c r="L10" s="200"/>
    </row>
    <row r="11" spans="2:12" x14ac:dyDescent="0.2">
      <c r="B11" s="77">
        <v>7</v>
      </c>
      <c r="C11" s="75" t="s">
        <v>51</v>
      </c>
      <c r="D11" s="72" t="s">
        <v>49</v>
      </c>
      <c r="E11" s="80" t="s">
        <v>50</v>
      </c>
      <c r="F11" s="198"/>
      <c r="G11" s="199"/>
      <c r="H11" s="199"/>
      <c r="I11" s="199"/>
      <c r="J11" s="199"/>
      <c r="K11" s="199"/>
      <c r="L11" s="200"/>
    </row>
    <row r="12" spans="2:12" x14ac:dyDescent="0.2">
      <c r="B12" s="77">
        <v>8</v>
      </c>
      <c r="C12" s="75" t="s">
        <v>52</v>
      </c>
      <c r="D12" s="72" t="s">
        <v>45</v>
      </c>
      <c r="E12" s="80" t="s">
        <v>46</v>
      </c>
      <c r="F12" s="198"/>
      <c r="G12" s="199"/>
      <c r="H12" s="199"/>
      <c r="I12" s="199"/>
      <c r="J12" s="199"/>
      <c r="K12" s="199"/>
      <c r="L12" s="200"/>
    </row>
    <row r="13" spans="2:12" x14ac:dyDescent="0.2">
      <c r="B13" s="77">
        <v>9</v>
      </c>
      <c r="C13" s="75" t="s">
        <v>52</v>
      </c>
      <c r="D13" s="72" t="s">
        <v>47</v>
      </c>
      <c r="E13" s="80" t="s">
        <v>48</v>
      </c>
      <c r="F13" s="198"/>
      <c r="G13" s="199"/>
      <c r="H13" s="199"/>
      <c r="I13" s="199"/>
      <c r="J13" s="199"/>
      <c r="K13" s="199"/>
      <c r="L13" s="200"/>
    </row>
    <row r="14" spans="2:12" x14ac:dyDescent="0.2">
      <c r="B14" s="77">
        <v>10</v>
      </c>
      <c r="C14" s="75" t="s">
        <v>52</v>
      </c>
      <c r="D14" s="72" t="s">
        <v>49</v>
      </c>
      <c r="E14" s="80" t="s">
        <v>50</v>
      </c>
      <c r="F14" s="198"/>
      <c r="G14" s="199"/>
      <c r="H14" s="199"/>
      <c r="I14" s="199"/>
      <c r="J14" s="199"/>
      <c r="K14" s="199"/>
      <c r="L14" s="200"/>
    </row>
    <row r="15" spans="2:12" ht="15.75" customHeight="1" x14ac:dyDescent="0.2">
      <c r="B15" s="77">
        <v>11</v>
      </c>
      <c r="C15" s="74" t="s">
        <v>53</v>
      </c>
      <c r="D15" s="72" t="s">
        <v>45</v>
      </c>
      <c r="E15" s="80" t="s">
        <v>46</v>
      </c>
      <c r="F15" s="198"/>
      <c r="G15" s="199"/>
      <c r="H15" s="199"/>
      <c r="I15" s="199"/>
      <c r="J15" s="199"/>
      <c r="K15" s="199"/>
      <c r="L15" s="200"/>
    </row>
    <row r="16" spans="2:12" ht="15.75" customHeight="1" x14ac:dyDescent="0.2">
      <c r="B16" s="77">
        <v>12</v>
      </c>
      <c r="C16" s="74" t="s">
        <v>53</v>
      </c>
      <c r="D16" s="72" t="s">
        <v>47</v>
      </c>
      <c r="E16" s="80" t="s">
        <v>48</v>
      </c>
      <c r="F16" s="198"/>
      <c r="G16" s="199"/>
      <c r="H16" s="199"/>
      <c r="I16" s="199"/>
      <c r="J16" s="199"/>
      <c r="K16" s="199"/>
      <c r="L16" s="200"/>
    </row>
    <row r="17" spans="2:12" ht="15.75" customHeight="1" x14ac:dyDescent="0.2">
      <c r="B17" s="77">
        <v>13</v>
      </c>
      <c r="C17" s="74" t="s">
        <v>53</v>
      </c>
      <c r="D17" s="72" t="s">
        <v>49</v>
      </c>
      <c r="E17" s="80" t="s">
        <v>50</v>
      </c>
      <c r="F17" s="201"/>
      <c r="G17" s="202"/>
      <c r="H17" s="202"/>
      <c r="I17" s="202"/>
      <c r="J17" s="202"/>
      <c r="K17" s="202"/>
      <c r="L17" s="203"/>
    </row>
    <row r="18" spans="2:12" x14ac:dyDescent="0.2">
      <c r="B18" s="77">
        <v>14</v>
      </c>
      <c r="C18" s="67" t="s">
        <v>54</v>
      </c>
      <c r="D18" s="165" t="s">
        <v>55</v>
      </c>
      <c r="E18" s="165"/>
      <c r="F18" s="165"/>
      <c r="G18" s="165"/>
      <c r="H18" s="165"/>
      <c r="I18" s="165"/>
      <c r="J18" s="165"/>
      <c r="K18" s="165"/>
      <c r="L18" s="166"/>
    </row>
    <row r="19" spans="2:12" ht="16.5" customHeight="1" thickBot="1" x14ac:dyDescent="0.25">
      <c r="B19" s="78">
        <v>15</v>
      </c>
      <c r="C19" s="16" t="s">
        <v>56</v>
      </c>
      <c r="D19" s="167" t="s">
        <v>57</v>
      </c>
      <c r="E19" s="167"/>
      <c r="F19" s="167"/>
      <c r="G19" s="167"/>
      <c r="H19" s="167"/>
      <c r="I19" s="167"/>
      <c r="J19" s="167"/>
      <c r="K19" s="167"/>
      <c r="L19" s="168"/>
    </row>
  </sheetData>
  <mergeCells count="5">
    <mergeCell ref="B2:L2"/>
    <mergeCell ref="F3:L3"/>
    <mergeCell ref="D18:L18"/>
    <mergeCell ref="D19:L19"/>
    <mergeCell ref="F5:L17"/>
  </mergeCells>
  <pageMargins left="0.7" right="0.7" top="0.75" bottom="0.75" header="0.3" footer="0.3"/>
  <pageSetup paperSize="9" scale="36" orientation="portrait" r:id="rId1"/>
  <headerFooter>
    <oddHeader>&amp;C&amp;"Arial"&amp;11&amp;K000000 OFFICIAL-SENSITIVE - COMMERCIAL&amp;1#_x000D_</oddHeader>
    <oddFooter>&amp;C_x000D_&amp;1#&amp;"Arial"&amp;11&amp;K000000 OFFICIAL-SENSITIVE - COMMERCIAL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C3C9E-0572-406A-8401-8EA5D34E9D20}">
  <dimension ref="A1:P68"/>
  <sheetViews>
    <sheetView topLeftCell="A18" workbookViewId="0">
      <selection activeCell="D22" sqref="D22"/>
    </sheetView>
  </sheetViews>
  <sheetFormatPr defaultRowHeight="15" x14ac:dyDescent="0.25"/>
  <cols>
    <col min="1" max="1" width="51.28515625" customWidth="1"/>
    <col min="2" max="2" width="7.28515625" customWidth="1"/>
    <col min="3" max="3" width="20.42578125" customWidth="1"/>
    <col min="4" max="4" width="15.7109375" customWidth="1"/>
    <col min="5" max="5" width="17.5703125" customWidth="1"/>
    <col min="6" max="6" width="1.5703125" customWidth="1"/>
    <col min="7" max="7" width="6.140625" customWidth="1"/>
    <col min="8" max="8" width="20.5703125" style="38" customWidth="1"/>
    <col min="9" max="9" width="13" customWidth="1"/>
    <col min="10" max="10" width="19.85546875" customWidth="1"/>
    <col min="11" max="11" width="1.7109375" customWidth="1"/>
    <col min="12" max="12" width="5.85546875" customWidth="1"/>
    <col min="13" max="13" width="20.140625" style="38" customWidth="1"/>
    <col min="14" max="14" width="12" customWidth="1"/>
    <col min="15" max="15" width="25.140625" customWidth="1"/>
  </cols>
  <sheetData>
    <row r="1" spans="1:15" ht="51.75" customHeight="1" x14ac:dyDescent="0.35">
      <c r="A1" s="187" t="s">
        <v>59</v>
      </c>
      <c r="B1" s="188"/>
      <c r="C1" s="188"/>
      <c r="D1" s="188"/>
      <c r="E1" s="188"/>
      <c r="F1" s="188"/>
      <c r="G1" s="188"/>
      <c r="H1" s="188"/>
      <c r="I1" s="188"/>
      <c r="J1" s="188"/>
      <c r="K1" s="188"/>
      <c r="L1" s="188"/>
      <c r="M1" s="188"/>
      <c r="N1" s="188"/>
      <c r="O1" s="188"/>
    </row>
    <row r="2" spans="1:15" ht="21.75" customHeight="1" x14ac:dyDescent="0.25">
      <c r="A2" s="177"/>
      <c r="B2" s="177"/>
      <c r="C2" s="177"/>
      <c r="D2" s="177"/>
      <c r="E2" s="177"/>
      <c r="F2" s="177"/>
      <c r="G2" s="177"/>
      <c r="H2" s="177"/>
      <c r="I2" s="177"/>
      <c r="J2" s="177"/>
      <c r="K2" s="177"/>
      <c r="L2" s="177"/>
      <c r="M2" s="177"/>
      <c r="N2" s="177"/>
      <c r="O2" s="177"/>
    </row>
    <row r="3" spans="1:15" ht="21.75" customHeight="1" x14ac:dyDescent="0.25">
      <c r="A3" s="174" t="s">
        <v>60</v>
      </c>
      <c r="B3" s="175"/>
      <c r="C3" s="175"/>
      <c r="D3" s="175"/>
      <c r="E3" s="175"/>
      <c r="F3" s="175"/>
      <c r="G3" s="175"/>
      <c r="H3" s="175"/>
      <c r="I3" s="175"/>
      <c r="J3" s="175"/>
      <c r="K3" s="175"/>
      <c r="L3" s="175"/>
      <c r="M3" s="175"/>
      <c r="N3" s="175"/>
      <c r="O3" s="176"/>
    </row>
    <row r="4" spans="1:15" ht="16.5" customHeight="1" x14ac:dyDescent="0.25">
      <c r="A4" s="178"/>
      <c r="B4" s="178"/>
      <c r="C4" s="178"/>
      <c r="D4" s="178"/>
      <c r="E4" s="178"/>
      <c r="F4" s="178"/>
      <c r="G4" s="178"/>
      <c r="H4" s="178"/>
      <c r="I4" s="178"/>
      <c r="J4" s="178"/>
      <c r="K4" s="178"/>
      <c r="L4" s="178"/>
      <c r="M4" s="178"/>
      <c r="N4" s="178"/>
      <c r="O4" s="178"/>
    </row>
    <row r="5" spans="1:15" ht="18" x14ac:dyDescent="0.25">
      <c r="A5" s="182" t="s">
        <v>61</v>
      </c>
      <c r="B5" s="182"/>
      <c r="C5" s="182"/>
      <c r="D5" s="182"/>
      <c r="E5" s="182"/>
      <c r="F5" s="182"/>
      <c r="G5" s="182"/>
      <c r="H5" s="182"/>
      <c r="I5" s="182"/>
      <c r="J5" s="182"/>
      <c r="K5" s="182"/>
      <c r="L5" s="182"/>
      <c r="M5" s="182"/>
      <c r="N5" s="182"/>
      <c r="O5" s="182"/>
    </row>
    <row r="6" spans="1:15" ht="81" customHeight="1" x14ac:dyDescent="0.25">
      <c r="A6" s="118" t="s">
        <v>62</v>
      </c>
      <c r="B6" s="19" t="s">
        <v>30</v>
      </c>
      <c r="C6" s="19" t="s">
        <v>63</v>
      </c>
      <c r="D6" s="19" t="s">
        <v>64</v>
      </c>
      <c r="E6" s="19" t="s">
        <v>65</v>
      </c>
      <c r="F6" s="189"/>
      <c r="G6" s="19" t="s">
        <v>30</v>
      </c>
      <c r="H6" s="20" t="s">
        <v>66</v>
      </c>
      <c r="I6" s="19" t="s">
        <v>67</v>
      </c>
      <c r="J6" s="19" t="s">
        <v>68</v>
      </c>
      <c r="K6" s="189"/>
      <c r="L6" s="19" t="s">
        <v>30</v>
      </c>
      <c r="M6" s="21" t="s">
        <v>69</v>
      </c>
      <c r="N6" s="19" t="s">
        <v>70</v>
      </c>
      <c r="O6" s="19" t="s">
        <v>71</v>
      </c>
    </row>
    <row r="7" spans="1:15" ht="26.25" customHeight="1" x14ac:dyDescent="0.25">
      <c r="A7" s="22" t="s">
        <v>44</v>
      </c>
      <c r="B7" s="19">
        <v>1</v>
      </c>
      <c r="C7" s="23">
        <v>122</v>
      </c>
      <c r="D7" s="24">
        <v>80</v>
      </c>
      <c r="E7" s="25">
        <f>SUM(C7*D7)</f>
        <v>9760</v>
      </c>
      <c r="F7" s="189"/>
      <c r="G7" s="18">
        <v>2</v>
      </c>
      <c r="H7" s="26">
        <v>162</v>
      </c>
      <c r="I7" s="24">
        <v>40</v>
      </c>
      <c r="J7" s="25">
        <f>SUM((H7*I7)*5)</f>
        <v>32400</v>
      </c>
      <c r="K7" s="189"/>
      <c r="L7" s="18">
        <v>3</v>
      </c>
      <c r="M7" s="26">
        <v>852</v>
      </c>
      <c r="N7" s="24">
        <v>3</v>
      </c>
      <c r="O7" s="25">
        <f>SUM((M7*N7)*175)</f>
        <v>447300</v>
      </c>
    </row>
    <row r="8" spans="1:15" x14ac:dyDescent="0.25">
      <c r="A8" s="27"/>
      <c r="B8" s="27"/>
      <c r="C8" s="28"/>
      <c r="D8" s="29"/>
      <c r="E8" s="30"/>
      <c r="F8" s="189"/>
      <c r="G8" s="183"/>
      <c r="H8" s="184"/>
      <c r="I8" s="184"/>
      <c r="J8" s="185"/>
      <c r="K8" s="189"/>
      <c r="L8" s="183"/>
      <c r="M8" s="184"/>
      <c r="N8" s="184"/>
      <c r="O8" s="185"/>
    </row>
    <row r="9" spans="1:15" ht="26.25" customHeight="1" x14ac:dyDescent="0.25">
      <c r="A9" s="22" t="s">
        <v>51</v>
      </c>
      <c r="B9" s="19">
        <v>4</v>
      </c>
      <c r="C9" s="23">
        <v>363</v>
      </c>
      <c r="D9" s="24">
        <v>122</v>
      </c>
      <c r="E9" s="25">
        <f>SUM(C9*D9)</f>
        <v>44286</v>
      </c>
      <c r="F9" s="189"/>
      <c r="G9" s="18">
        <v>5</v>
      </c>
      <c r="H9" s="26">
        <v>58</v>
      </c>
      <c r="I9" s="24">
        <v>122</v>
      </c>
      <c r="J9" s="25">
        <f>SUM((H9*I9)*5)</f>
        <v>35380</v>
      </c>
      <c r="K9" s="189"/>
      <c r="L9" s="18">
        <v>6</v>
      </c>
      <c r="M9" s="26">
        <v>305</v>
      </c>
      <c r="N9" s="24">
        <v>3.5</v>
      </c>
      <c r="O9" s="25">
        <f>SUM((M9*N9)*175)</f>
        <v>186812.5</v>
      </c>
    </row>
    <row r="10" spans="1:15" x14ac:dyDescent="0.25">
      <c r="A10" s="190"/>
      <c r="B10" s="190"/>
      <c r="C10" s="190"/>
      <c r="D10" s="190"/>
      <c r="E10" s="191"/>
      <c r="F10" s="189"/>
      <c r="G10" s="183"/>
      <c r="H10" s="184"/>
      <c r="I10" s="184"/>
      <c r="J10" s="185"/>
      <c r="K10" s="189"/>
      <c r="L10" s="183"/>
      <c r="M10" s="184"/>
      <c r="N10" s="184"/>
      <c r="O10" s="185"/>
    </row>
    <row r="11" spans="1:15" ht="26.25" customHeight="1" x14ac:dyDescent="0.25">
      <c r="A11" s="22" t="s">
        <v>52</v>
      </c>
      <c r="B11" s="19">
        <v>7</v>
      </c>
      <c r="C11" s="23">
        <v>72</v>
      </c>
      <c r="D11" s="24">
        <v>145</v>
      </c>
      <c r="E11" s="25">
        <f>SUM(C11*D11)</f>
        <v>10440</v>
      </c>
      <c r="F11" s="189"/>
      <c r="G11" s="18">
        <v>8</v>
      </c>
      <c r="H11" s="26">
        <v>12</v>
      </c>
      <c r="I11" s="24">
        <v>182</v>
      </c>
      <c r="J11" s="25">
        <f>SUM((H11*I11)*5)</f>
        <v>10920</v>
      </c>
      <c r="K11" s="189"/>
      <c r="L11" s="18">
        <v>9</v>
      </c>
      <c r="M11" s="26">
        <v>60</v>
      </c>
      <c r="N11" s="24">
        <v>4</v>
      </c>
      <c r="O11" s="25">
        <f>SUM((M11*N11)*175)</f>
        <v>42000</v>
      </c>
    </row>
    <row r="12" spans="1:15" ht="18" customHeight="1" x14ac:dyDescent="0.25">
      <c r="A12" s="31"/>
      <c r="B12" s="32"/>
      <c r="C12" s="33"/>
      <c r="D12" s="34" t="s">
        <v>72</v>
      </c>
      <c r="E12" s="25">
        <f>SUM(E7+E9+E11)</f>
        <v>64486</v>
      </c>
      <c r="F12" s="189"/>
      <c r="G12" s="35"/>
      <c r="H12" s="36"/>
      <c r="I12" s="34" t="s">
        <v>72</v>
      </c>
      <c r="J12" s="25">
        <f>SUM(J7+J9+J11)</f>
        <v>78700</v>
      </c>
      <c r="K12" s="189"/>
      <c r="L12" s="37"/>
      <c r="N12" s="34" t="s">
        <v>72</v>
      </c>
      <c r="O12" s="25">
        <f>SUM(O7+O9+O11)</f>
        <v>676112.5</v>
      </c>
    </row>
    <row r="13" spans="1:15" x14ac:dyDescent="0.25">
      <c r="A13" s="41"/>
      <c r="B13" s="41"/>
      <c r="C13" s="39"/>
      <c r="D13" s="42"/>
      <c r="E13" s="40"/>
      <c r="F13" s="43"/>
      <c r="I13" s="42"/>
      <c r="J13" s="40"/>
      <c r="K13" s="43"/>
      <c r="N13" s="42"/>
      <c r="O13" s="40"/>
    </row>
    <row r="14" spans="1:15" x14ac:dyDescent="0.25">
      <c r="A14" s="179" t="s">
        <v>73</v>
      </c>
      <c r="B14" s="179"/>
      <c r="C14" s="44">
        <f>SUM(E12+J12+O12)</f>
        <v>819298.5</v>
      </c>
      <c r="D14" s="42"/>
    </row>
    <row r="15" spans="1:15" x14ac:dyDescent="0.25">
      <c r="A15" s="45"/>
      <c r="B15" s="45"/>
      <c r="C15" s="46"/>
      <c r="D15" s="42"/>
    </row>
    <row r="17" spans="1:15" ht="18" x14ac:dyDescent="0.25">
      <c r="A17" s="182" t="s">
        <v>74</v>
      </c>
      <c r="B17" s="182"/>
      <c r="C17" s="182"/>
      <c r="D17" s="182"/>
      <c r="E17" s="182"/>
      <c r="F17" s="182"/>
      <c r="G17" s="182"/>
      <c r="H17" s="182"/>
      <c r="I17" s="182"/>
      <c r="J17" s="182"/>
      <c r="K17" s="182"/>
      <c r="L17" s="182"/>
      <c r="M17" s="182"/>
      <c r="N17" s="182"/>
      <c r="O17" s="182"/>
    </row>
    <row r="18" spans="1:15" ht="81" customHeight="1" x14ac:dyDescent="0.25">
      <c r="A18" s="18" t="s">
        <v>62</v>
      </c>
      <c r="B18" s="19" t="s">
        <v>30</v>
      </c>
      <c r="C18" s="19" t="s">
        <v>63</v>
      </c>
      <c r="D18" s="19" t="s">
        <v>64</v>
      </c>
      <c r="E18" s="19" t="s">
        <v>65</v>
      </c>
      <c r="F18" s="180"/>
      <c r="G18" s="19" t="s">
        <v>30</v>
      </c>
      <c r="H18" s="20" t="s">
        <v>66</v>
      </c>
      <c r="I18" s="19" t="s">
        <v>67</v>
      </c>
      <c r="J18" s="19" t="s">
        <v>68</v>
      </c>
      <c r="K18" s="180"/>
      <c r="L18" s="19" t="s">
        <v>30</v>
      </c>
      <c r="M18" s="21" t="s">
        <v>75</v>
      </c>
      <c r="N18" s="19" t="s">
        <v>70</v>
      </c>
      <c r="O18" s="19" t="s">
        <v>71</v>
      </c>
    </row>
    <row r="19" spans="1:15" ht="26.25" customHeight="1" x14ac:dyDescent="0.25">
      <c r="A19" s="22" t="s">
        <v>76</v>
      </c>
      <c r="B19" s="19">
        <v>11</v>
      </c>
      <c r="C19" s="23">
        <v>43</v>
      </c>
      <c r="D19" s="49">
        <v>350</v>
      </c>
      <c r="E19" s="25">
        <f>SUM(C19*D19)</f>
        <v>15050</v>
      </c>
      <c r="F19" s="180"/>
      <c r="G19" s="18">
        <v>12</v>
      </c>
      <c r="H19" s="26">
        <v>7</v>
      </c>
      <c r="I19" s="24">
        <v>295</v>
      </c>
      <c r="J19" s="25">
        <f>SUM((H19*I19)*5)</f>
        <v>10325</v>
      </c>
      <c r="K19" s="180"/>
      <c r="L19" s="18">
        <v>13</v>
      </c>
      <c r="M19" s="26">
        <v>36</v>
      </c>
      <c r="N19" s="24">
        <v>4.5</v>
      </c>
      <c r="O19" s="25">
        <f>SUM((M19*N19)*958)</f>
        <v>155196</v>
      </c>
    </row>
    <row r="20" spans="1:15" x14ac:dyDescent="0.25">
      <c r="A20" s="41"/>
      <c r="B20" s="41"/>
      <c r="C20" s="39"/>
      <c r="D20" s="40"/>
      <c r="E20" s="39"/>
    </row>
    <row r="21" spans="1:15" x14ac:dyDescent="0.25">
      <c r="A21" s="181" t="s">
        <v>73</v>
      </c>
      <c r="B21" s="181"/>
      <c r="C21" s="44">
        <f>SUM((E19+J19+O19))</f>
        <v>180571</v>
      </c>
      <c r="D21" s="40"/>
      <c r="E21" s="40">
        <f>SUM(C14,C21)</f>
        <v>999869.5</v>
      </c>
    </row>
    <row r="22" spans="1:15" x14ac:dyDescent="0.25">
      <c r="A22" s="65"/>
      <c r="B22" s="65"/>
      <c r="C22" s="65"/>
      <c r="D22" s="40"/>
      <c r="E22" s="39">
        <f>SUM(E21/52)</f>
        <v>19228.259615384617</v>
      </c>
    </row>
    <row r="23" spans="1:15" x14ac:dyDescent="0.25">
      <c r="A23" s="65"/>
      <c r="B23" s="65"/>
      <c r="C23" s="65"/>
      <c r="D23" s="40"/>
      <c r="E23" s="39"/>
    </row>
    <row r="24" spans="1:15" ht="23.25" customHeight="1" x14ac:dyDescent="0.25">
      <c r="A24" s="174" t="s">
        <v>77</v>
      </c>
      <c r="B24" s="175"/>
      <c r="C24" s="175"/>
      <c r="D24" s="175"/>
      <c r="E24" s="175"/>
      <c r="F24" s="175"/>
      <c r="G24" s="175"/>
      <c r="H24" s="175"/>
      <c r="I24" s="175"/>
      <c r="J24" s="175"/>
      <c r="K24" s="175"/>
      <c r="L24" s="175"/>
      <c r="M24" s="175"/>
      <c r="N24" s="175"/>
      <c r="O24" s="176"/>
    </row>
    <row r="25" spans="1:15" ht="18.75" customHeight="1" x14ac:dyDescent="0.25">
      <c r="A25" s="178"/>
      <c r="B25" s="178"/>
      <c r="C25" s="178"/>
      <c r="D25" s="178"/>
      <c r="E25" s="178"/>
      <c r="F25" s="178"/>
      <c r="G25" s="178"/>
      <c r="H25" s="178"/>
      <c r="I25" s="178"/>
      <c r="J25" s="178"/>
      <c r="K25" s="178"/>
      <c r="L25" s="178"/>
      <c r="M25" s="178"/>
      <c r="N25" s="178"/>
      <c r="O25" s="178"/>
    </row>
    <row r="26" spans="1:15" ht="18" x14ac:dyDescent="0.25">
      <c r="A26" s="182" t="s">
        <v>78</v>
      </c>
      <c r="B26" s="182"/>
      <c r="C26" s="182"/>
      <c r="D26" s="182"/>
      <c r="E26" s="182"/>
      <c r="F26" s="182"/>
      <c r="G26" s="182"/>
      <c r="H26" s="182"/>
      <c r="I26" s="182"/>
      <c r="J26" s="182"/>
      <c r="K26" s="182"/>
      <c r="L26" s="182"/>
      <c r="M26" s="182"/>
      <c r="N26" s="182"/>
      <c r="O26" s="182"/>
    </row>
    <row r="27" spans="1:15" ht="81" customHeight="1" x14ac:dyDescent="0.25">
      <c r="A27" s="18" t="s">
        <v>62</v>
      </c>
      <c r="B27" s="19" t="s">
        <v>30</v>
      </c>
      <c r="C27" s="19" t="s">
        <v>63</v>
      </c>
      <c r="D27" s="19" t="s">
        <v>64</v>
      </c>
      <c r="E27" s="19" t="s">
        <v>65</v>
      </c>
      <c r="F27" s="189"/>
      <c r="G27" s="19" t="s">
        <v>30</v>
      </c>
      <c r="H27" s="20" t="s">
        <v>66</v>
      </c>
      <c r="I27" s="19" t="s">
        <v>67</v>
      </c>
      <c r="J27" s="19" t="s">
        <v>68</v>
      </c>
      <c r="K27" s="189"/>
      <c r="L27" s="19" t="s">
        <v>30</v>
      </c>
      <c r="M27" s="21" t="s">
        <v>69</v>
      </c>
      <c r="N27" s="19" t="s">
        <v>70</v>
      </c>
      <c r="O27" s="19" t="s">
        <v>71</v>
      </c>
    </row>
    <row r="28" spans="1:15" ht="26.25" customHeight="1" x14ac:dyDescent="0.25">
      <c r="A28" s="22" t="s">
        <v>44</v>
      </c>
      <c r="B28" s="19">
        <v>1</v>
      </c>
      <c r="C28" s="55">
        <v>1014</v>
      </c>
      <c r="D28" s="24">
        <v>80</v>
      </c>
      <c r="E28" s="25">
        <f>SUM(C28*D28)</f>
        <v>81120</v>
      </c>
      <c r="F28" s="189"/>
      <c r="G28" s="18">
        <v>2</v>
      </c>
      <c r="H28" s="56">
        <v>162</v>
      </c>
      <c r="I28" s="24">
        <v>40</v>
      </c>
      <c r="J28" s="25">
        <f>SUM((H28*I28)*5)</f>
        <v>32400</v>
      </c>
      <c r="K28" s="189"/>
      <c r="L28" s="18">
        <v>3</v>
      </c>
      <c r="M28" s="56">
        <v>852</v>
      </c>
      <c r="N28" s="24">
        <v>3</v>
      </c>
      <c r="O28" s="25">
        <f>SUM((M28*N28)*175)</f>
        <v>447300</v>
      </c>
    </row>
    <row r="29" spans="1:15" x14ac:dyDescent="0.25">
      <c r="A29" s="57"/>
      <c r="B29" s="57"/>
      <c r="C29" s="28"/>
      <c r="D29" s="29"/>
      <c r="E29" s="30"/>
      <c r="F29" s="189"/>
      <c r="G29" s="183"/>
      <c r="H29" s="184"/>
      <c r="I29" s="184"/>
      <c r="J29" s="185"/>
      <c r="K29" s="189"/>
      <c r="L29" s="183"/>
      <c r="M29" s="184"/>
      <c r="N29" s="184"/>
      <c r="O29" s="185"/>
    </row>
    <row r="30" spans="1:15" ht="26.25" customHeight="1" x14ac:dyDescent="0.25">
      <c r="A30" s="22" t="s">
        <v>51</v>
      </c>
      <c r="B30" s="19">
        <v>4</v>
      </c>
      <c r="C30" s="55">
        <v>363</v>
      </c>
      <c r="D30" s="24">
        <v>122</v>
      </c>
      <c r="E30" s="25">
        <f>SUM(C30*D30)</f>
        <v>44286</v>
      </c>
      <c r="F30" s="189"/>
      <c r="G30" s="18">
        <v>5</v>
      </c>
      <c r="H30" s="56">
        <v>58</v>
      </c>
      <c r="I30" s="24">
        <v>122</v>
      </c>
      <c r="J30" s="25">
        <f>SUM((H30*I30)*5)</f>
        <v>35380</v>
      </c>
      <c r="K30" s="189"/>
      <c r="L30" s="18">
        <v>6</v>
      </c>
      <c r="M30" s="56">
        <v>305</v>
      </c>
      <c r="N30" s="24">
        <v>3.5</v>
      </c>
      <c r="O30" s="25">
        <f>SUM((M30*N30)*175)</f>
        <v>186812.5</v>
      </c>
    </row>
    <row r="31" spans="1:15" x14ac:dyDescent="0.25">
      <c r="A31" s="190"/>
      <c r="B31" s="190"/>
      <c r="C31" s="190"/>
      <c r="D31" s="190"/>
      <c r="E31" s="191"/>
      <c r="F31" s="189"/>
      <c r="G31" s="183"/>
      <c r="H31" s="184"/>
      <c r="I31" s="184"/>
      <c r="J31" s="185"/>
      <c r="K31" s="189"/>
      <c r="L31" s="183"/>
      <c r="M31" s="184"/>
      <c r="N31" s="184"/>
      <c r="O31" s="185"/>
    </row>
    <row r="32" spans="1:15" ht="26.25" customHeight="1" x14ac:dyDescent="0.25">
      <c r="A32" s="22" t="s">
        <v>52</v>
      </c>
      <c r="B32" s="19">
        <v>7</v>
      </c>
      <c r="C32" s="55">
        <v>72</v>
      </c>
      <c r="D32" s="24">
        <v>145</v>
      </c>
      <c r="E32" s="25">
        <f>SUM(C32*D32)</f>
        <v>10440</v>
      </c>
      <c r="F32" s="189"/>
      <c r="G32" s="18">
        <v>8</v>
      </c>
      <c r="H32" s="56">
        <v>12</v>
      </c>
      <c r="I32" s="24">
        <v>182</v>
      </c>
      <c r="J32" s="25">
        <f>SUM((H32*I32)*5)</f>
        <v>10920</v>
      </c>
      <c r="K32" s="189"/>
      <c r="L32" s="18">
        <v>9</v>
      </c>
      <c r="M32" s="56">
        <v>60</v>
      </c>
      <c r="N32" s="24">
        <v>4</v>
      </c>
      <c r="O32" s="25">
        <f>SUM((M32*N32)*175)</f>
        <v>42000</v>
      </c>
    </row>
    <row r="33" spans="1:16" ht="18" customHeight="1" x14ac:dyDescent="0.25">
      <c r="A33" s="58"/>
      <c r="B33" s="59"/>
      <c r="C33" s="60"/>
      <c r="D33" s="34" t="s">
        <v>72</v>
      </c>
      <c r="E33" s="25">
        <f>SUM(E28+E30+E32)</f>
        <v>135846</v>
      </c>
      <c r="F33" s="189"/>
      <c r="G33" s="39"/>
      <c r="H33" s="61"/>
      <c r="I33" s="34" t="s">
        <v>72</v>
      </c>
      <c r="J33" s="25">
        <f>SUM(J28+J30+J32)</f>
        <v>78700</v>
      </c>
      <c r="K33" s="189"/>
      <c r="L33" s="62"/>
      <c r="N33" s="34" t="s">
        <v>72</v>
      </c>
      <c r="O33" s="25">
        <f>SUM(O28+O30+O32)</f>
        <v>676112.5</v>
      </c>
    </row>
    <row r="34" spans="1:16" ht="18" customHeight="1" x14ac:dyDescent="0.25">
      <c r="A34" s="100"/>
      <c r="B34" s="101"/>
      <c r="C34" s="101"/>
      <c r="D34" s="64"/>
      <c r="E34" s="39"/>
      <c r="F34" s="194"/>
      <c r="G34" s="186"/>
      <c r="H34" s="186"/>
      <c r="I34" s="186"/>
      <c r="J34" s="186"/>
      <c r="K34" s="194"/>
      <c r="L34" s="186"/>
      <c r="M34" s="186"/>
      <c r="N34" s="186"/>
      <c r="O34" s="186"/>
    </row>
    <row r="35" spans="1:16" x14ac:dyDescent="0.25">
      <c r="A35" s="179" t="s">
        <v>73</v>
      </c>
      <c r="B35" s="179"/>
      <c r="C35" s="25">
        <f>SUM(E33+J33+O33)</f>
        <v>890658.5</v>
      </c>
      <c r="D35" s="64"/>
      <c r="E35" s="39"/>
    </row>
    <row r="36" spans="1:16" x14ac:dyDescent="0.25">
      <c r="A36" s="45"/>
      <c r="B36" s="45"/>
      <c r="C36" s="64"/>
      <c r="D36" s="64"/>
      <c r="E36" s="39"/>
    </row>
    <row r="38" spans="1:16" ht="18" x14ac:dyDescent="0.25">
      <c r="A38" s="182" t="s">
        <v>79</v>
      </c>
      <c r="B38" s="182"/>
      <c r="C38" s="182"/>
      <c r="D38" s="182"/>
      <c r="E38" s="182"/>
      <c r="F38" s="182"/>
      <c r="G38" s="182"/>
      <c r="H38" s="182"/>
      <c r="I38" s="182"/>
      <c r="J38" s="182"/>
      <c r="K38" s="182"/>
      <c r="L38" s="182"/>
      <c r="M38" s="182"/>
      <c r="N38" s="182"/>
      <c r="O38" s="182"/>
    </row>
    <row r="39" spans="1:16" ht="81" customHeight="1" x14ac:dyDescent="0.25">
      <c r="A39" s="51" t="s">
        <v>62</v>
      </c>
      <c r="B39" s="50" t="s">
        <v>30</v>
      </c>
      <c r="C39" s="52" t="s">
        <v>63</v>
      </c>
      <c r="D39" s="52" t="s">
        <v>64</v>
      </c>
      <c r="E39" s="52" t="s">
        <v>65</v>
      </c>
      <c r="F39" s="180"/>
      <c r="G39" s="50" t="s">
        <v>30</v>
      </c>
      <c r="H39" s="53" t="s">
        <v>66</v>
      </c>
      <c r="I39" s="52" t="s">
        <v>67</v>
      </c>
      <c r="J39" s="52" t="s">
        <v>68</v>
      </c>
      <c r="K39" s="180"/>
      <c r="L39" s="50" t="s">
        <v>30</v>
      </c>
      <c r="M39" s="54" t="s">
        <v>75</v>
      </c>
      <c r="N39" s="52" t="s">
        <v>70</v>
      </c>
      <c r="O39" s="52" t="s">
        <v>71</v>
      </c>
    </row>
    <row r="40" spans="1:16" ht="26.25" customHeight="1" x14ac:dyDescent="0.25">
      <c r="A40" s="22" t="s">
        <v>76</v>
      </c>
      <c r="B40" s="19">
        <v>11</v>
      </c>
      <c r="C40" s="55">
        <v>43</v>
      </c>
      <c r="D40" s="49">
        <v>350</v>
      </c>
      <c r="E40" s="25">
        <f>SUM(C40*D40)</f>
        <v>15050</v>
      </c>
      <c r="F40" s="180"/>
      <c r="G40" s="18">
        <v>12</v>
      </c>
      <c r="H40" s="56">
        <v>7</v>
      </c>
      <c r="I40" s="24">
        <v>295</v>
      </c>
      <c r="J40" s="25">
        <f>SUM((H40*I40)*5)</f>
        <v>10325</v>
      </c>
      <c r="K40" s="180"/>
      <c r="L40" s="18">
        <v>13</v>
      </c>
      <c r="M40" s="56">
        <v>36</v>
      </c>
      <c r="N40" s="24">
        <v>4.5</v>
      </c>
      <c r="O40" s="25">
        <f>SUM((M40*N40)*958)</f>
        <v>155196</v>
      </c>
    </row>
    <row r="41" spans="1:16" x14ac:dyDescent="0.25">
      <c r="A41" s="63"/>
      <c r="B41" s="63"/>
      <c r="C41" s="39"/>
      <c r="D41" s="40"/>
      <c r="E41" s="39"/>
    </row>
    <row r="42" spans="1:16" x14ac:dyDescent="0.25">
      <c r="A42" s="181" t="s">
        <v>73</v>
      </c>
      <c r="B42" s="181"/>
      <c r="C42" s="25">
        <f>SUM((E40+J40+O40))</f>
        <v>180571</v>
      </c>
      <c r="D42" s="40"/>
      <c r="E42" s="39"/>
    </row>
    <row r="43" spans="1:16" x14ac:dyDescent="0.25">
      <c r="A43" s="40"/>
      <c r="B43" s="40"/>
      <c r="C43" s="40"/>
      <c r="D43" s="40"/>
      <c r="E43" s="39"/>
    </row>
    <row r="44" spans="1:16" x14ac:dyDescent="0.25">
      <c r="A44" s="40"/>
      <c r="B44" s="40"/>
      <c r="C44" s="40"/>
      <c r="D44" s="40"/>
      <c r="E44" s="39"/>
    </row>
    <row r="45" spans="1:16" ht="20.25" x14ac:dyDescent="0.25">
      <c r="A45" s="174" t="s">
        <v>80</v>
      </c>
      <c r="B45" s="175"/>
      <c r="C45" s="175"/>
      <c r="D45" s="175"/>
      <c r="E45" s="175"/>
      <c r="F45" s="175"/>
      <c r="G45" s="175"/>
      <c r="H45" s="175"/>
      <c r="I45" s="175"/>
      <c r="J45" s="175"/>
      <c r="K45" s="175"/>
      <c r="L45" s="175"/>
      <c r="M45" s="175"/>
      <c r="N45" s="175"/>
      <c r="O45" s="176"/>
    </row>
    <row r="46" spans="1:16" ht="12" customHeight="1" x14ac:dyDescent="0.25">
      <c r="A46" s="178"/>
      <c r="B46" s="178"/>
      <c r="C46" s="178"/>
      <c r="D46" s="178"/>
      <c r="E46" s="178"/>
      <c r="F46" s="178"/>
      <c r="G46" s="178"/>
      <c r="H46" s="178"/>
      <c r="I46" s="178"/>
      <c r="J46" s="178"/>
      <c r="K46" s="178"/>
      <c r="L46" s="178"/>
      <c r="M46" s="178"/>
      <c r="N46" s="178"/>
      <c r="O46" s="178"/>
    </row>
    <row r="47" spans="1:16" ht="18" x14ac:dyDescent="0.25">
      <c r="A47" s="182" t="s">
        <v>81</v>
      </c>
      <c r="B47" s="182"/>
      <c r="C47" s="182"/>
      <c r="D47" s="182"/>
      <c r="E47" s="182"/>
      <c r="F47" s="182"/>
      <c r="G47" s="182"/>
      <c r="H47" s="182"/>
      <c r="I47" s="182"/>
      <c r="J47" s="182"/>
      <c r="K47" s="182"/>
      <c r="L47" s="182"/>
      <c r="M47" s="182"/>
      <c r="N47" s="182"/>
      <c r="O47" s="182"/>
    </row>
    <row r="48" spans="1:16" x14ac:dyDescent="0.25">
      <c r="A48" s="192"/>
      <c r="B48" s="192"/>
      <c r="C48" s="192"/>
      <c r="D48" s="192"/>
      <c r="E48" s="192"/>
      <c r="F48" s="192"/>
      <c r="G48" s="192"/>
      <c r="H48" s="192"/>
      <c r="I48" s="192"/>
      <c r="J48" s="192"/>
      <c r="K48" s="192"/>
      <c r="L48" s="192"/>
      <c r="M48" s="192"/>
      <c r="N48" s="192"/>
      <c r="O48" s="192"/>
      <c r="P48" s="193"/>
    </row>
    <row r="49" spans="1:16" ht="81" customHeight="1" x14ac:dyDescent="0.25">
      <c r="A49" s="18" t="s">
        <v>62</v>
      </c>
      <c r="B49" s="17" t="s">
        <v>30</v>
      </c>
      <c r="C49" s="19" t="s">
        <v>63</v>
      </c>
      <c r="D49" s="19" t="s">
        <v>64</v>
      </c>
      <c r="E49" s="19" t="s">
        <v>65</v>
      </c>
      <c r="F49" s="189"/>
      <c r="G49" s="17" t="s">
        <v>30</v>
      </c>
      <c r="H49" s="20" t="s">
        <v>66</v>
      </c>
      <c r="I49" s="19" t="s">
        <v>67</v>
      </c>
      <c r="J49" s="19" t="s">
        <v>68</v>
      </c>
      <c r="K49" s="189"/>
      <c r="L49" s="17" t="s">
        <v>30</v>
      </c>
      <c r="M49" s="21" t="s">
        <v>69</v>
      </c>
      <c r="N49" s="19" t="s">
        <v>70</v>
      </c>
      <c r="O49" s="19" t="s">
        <v>71</v>
      </c>
    </row>
    <row r="50" spans="1:16" ht="26.25" customHeight="1" x14ac:dyDescent="0.25">
      <c r="A50" s="22" t="s">
        <v>44</v>
      </c>
      <c r="B50" s="19">
        <v>1</v>
      </c>
      <c r="C50" s="23">
        <v>1014</v>
      </c>
      <c r="D50" s="24">
        <v>100</v>
      </c>
      <c r="E50" s="25">
        <f>SUM(C50*D50)</f>
        <v>101400</v>
      </c>
      <c r="F50" s="189"/>
      <c r="G50" s="18">
        <v>2</v>
      </c>
      <c r="H50" s="26">
        <v>162</v>
      </c>
      <c r="I50" s="24">
        <v>60</v>
      </c>
      <c r="J50" s="25">
        <f>SUM((H50*I50)*5)</f>
        <v>48600</v>
      </c>
      <c r="K50" s="189"/>
      <c r="L50" s="18">
        <v>3</v>
      </c>
      <c r="M50" s="26">
        <v>852</v>
      </c>
      <c r="N50" s="24">
        <v>3.5</v>
      </c>
      <c r="O50" s="25">
        <f>SUM((M50*N50)*175)</f>
        <v>521850</v>
      </c>
    </row>
    <row r="51" spans="1:16" x14ac:dyDescent="0.25">
      <c r="A51" s="27"/>
      <c r="B51" s="27"/>
      <c r="C51" s="28"/>
      <c r="D51" s="29"/>
      <c r="E51" s="30"/>
      <c r="F51" s="189"/>
      <c r="G51" s="183"/>
      <c r="H51" s="184"/>
      <c r="I51" s="184"/>
      <c r="J51" s="185"/>
      <c r="K51" s="189"/>
      <c r="L51" s="183"/>
      <c r="M51" s="184"/>
      <c r="N51" s="184"/>
      <c r="O51" s="185"/>
    </row>
    <row r="52" spans="1:16" ht="26.25" customHeight="1" x14ac:dyDescent="0.25">
      <c r="A52" s="22" t="s">
        <v>51</v>
      </c>
      <c r="B52" s="19">
        <v>4</v>
      </c>
      <c r="C52" s="23">
        <v>363</v>
      </c>
      <c r="D52" s="24">
        <v>142</v>
      </c>
      <c r="E52" s="25">
        <f>SUM(C52*D52)</f>
        <v>51546</v>
      </c>
      <c r="F52" s="189"/>
      <c r="G52" s="18">
        <v>5</v>
      </c>
      <c r="H52" s="26">
        <v>58</v>
      </c>
      <c r="I52" s="24">
        <v>142</v>
      </c>
      <c r="J52" s="25">
        <f>SUM((H52*I52)*5)</f>
        <v>41180</v>
      </c>
      <c r="K52" s="189"/>
      <c r="L52" s="18">
        <v>6</v>
      </c>
      <c r="M52" s="26">
        <v>305</v>
      </c>
      <c r="N52" s="24">
        <v>4</v>
      </c>
      <c r="O52" s="25">
        <f>SUM((M52*N52)*175)</f>
        <v>213500</v>
      </c>
    </row>
    <row r="53" spans="1:16" x14ac:dyDescent="0.25">
      <c r="A53" s="190"/>
      <c r="B53" s="190"/>
      <c r="C53" s="190"/>
      <c r="D53" s="190"/>
      <c r="E53" s="191"/>
      <c r="F53" s="189"/>
      <c r="G53" s="183"/>
      <c r="H53" s="184"/>
      <c r="I53" s="184"/>
      <c r="J53" s="185"/>
      <c r="K53" s="189"/>
      <c r="L53" s="183"/>
      <c r="M53" s="184"/>
      <c r="N53" s="184"/>
      <c r="O53" s="185"/>
    </row>
    <row r="54" spans="1:16" ht="26.25" customHeight="1" x14ac:dyDescent="0.25">
      <c r="A54" s="22" t="s">
        <v>52</v>
      </c>
      <c r="B54" s="19">
        <v>7</v>
      </c>
      <c r="C54" s="23">
        <v>72</v>
      </c>
      <c r="D54" s="24">
        <v>165</v>
      </c>
      <c r="E54" s="25">
        <f>SUM(C54*D54)</f>
        <v>11880</v>
      </c>
      <c r="F54" s="189"/>
      <c r="G54" s="18">
        <v>8</v>
      </c>
      <c r="H54" s="26">
        <v>12</v>
      </c>
      <c r="I54" s="24">
        <v>215</v>
      </c>
      <c r="J54" s="25">
        <f>SUM((H54*I54)*5)</f>
        <v>12900</v>
      </c>
      <c r="K54" s="189"/>
      <c r="L54" s="18">
        <v>9</v>
      </c>
      <c r="M54" s="26">
        <v>60</v>
      </c>
      <c r="N54" s="24">
        <v>4.5</v>
      </c>
      <c r="O54" s="25">
        <f>SUM((M54*N54)*175)</f>
        <v>47250</v>
      </c>
    </row>
    <row r="55" spans="1:16" ht="18" customHeight="1" x14ac:dyDescent="0.25">
      <c r="A55" s="31"/>
      <c r="B55" s="32"/>
      <c r="C55" s="33"/>
      <c r="D55" s="34" t="s">
        <v>72</v>
      </c>
      <c r="E55" s="25">
        <f>SUM(E50+E52+E54)</f>
        <v>164826</v>
      </c>
      <c r="F55" s="189"/>
      <c r="G55" s="35"/>
      <c r="H55" s="36"/>
      <c r="I55" s="34" t="s">
        <v>72</v>
      </c>
      <c r="J55" s="25">
        <f>SUM(J50+J52+J54)</f>
        <v>102680</v>
      </c>
      <c r="K55" s="189"/>
      <c r="L55" s="37"/>
      <c r="N55" s="34" t="s">
        <v>72</v>
      </c>
      <c r="O55" s="25">
        <f>SUM(O50+O52+O54)</f>
        <v>782600</v>
      </c>
    </row>
    <row r="56" spans="1:16" x14ac:dyDescent="0.25">
      <c r="A56" s="41"/>
      <c r="B56" s="41"/>
      <c r="C56" s="39"/>
      <c r="D56" s="42"/>
      <c r="E56" s="40"/>
      <c r="F56" s="43"/>
      <c r="I56" s="42"/>
      <c r="J56" s="40"/>
      <c r="K56" s="43"/>
      <c r="N56" s="42"/>
      <c r="O56" s="40"/>
    </row>
    <row r="57" spans="1:16" x14ac:dyDescent="0.25">
      <c r="A57" s="179" t="s">
        <v>73</v>
      </c>
      <c r="B57" s="179"/>
      <c r="C57" s="44">
        <f>SUM(E55+J55+O55)</f>
        <v>1050106</v>
      </c>
      <c r="D57" s="42"/>
      <c r="E57" s="39"/>
    </row>
    <row r="58" spans="1:16" x14ac:dyDescent="0.25">
      <c r="A58" s="45"/>
      <c r="B58" s="45"/>
      <c r="C58" s="46"/>
      <c r="D58" s="42"/>
      <c r="E58" s="39"/>
    </row>
    <row r="60" spans="1:16" ht="18" x14ac:dyDescent="0.25">
      <c r="A60" s="182" t="s">
        <v>82</v>
      </c>
      <c r="B60" s="182"/>
      <c r="C60" s="182"/>
      <c r="D60" s="182"/>
      <c r="E60" s="182"/>
      <c r="F60" s="182"/>
      <c r="G60" s="182"/>
      <c r="H60" s="182"/>
      <c r="I60" s="182"/>
      <c r="J60" s="182"/>
      <c r="K60" s="182"/>
      <c r="L60" s="182"/>
      <c r="M60" s="182"/>
      <c r="N60" s="182"/>
      <c r="O60" s="182"/>
    </row>
    <row r="61" spans="1:16" x14ac:dyDescent="0.25">
      <c r="A61" s="192"/>
      <c r="B61" s="192"/>
      <c r="C61" s="192"/>
      <c r="D61" s="192"/>
      <c r="E61" s="192"/>
      <c r="F61" s="192"/>
      <c r="G61" s="192"/>
      <c r="H61" s="192"/>
      <c r="I61" s="192"/>
      <c r="J61" s="192"/>
      <c r="K61" s="192"/>
      <c r="L61" s="192"/>
      <c r="M61" s="192"/>
      <c r="N61" s="192"/>
      <c r="O61" s="192"/>
      <c r="P61" s="193"/>
    </row>
    <row r="62" spans="1:16" ht="81" customHeight="1" x14ac:dyDescent="0.25">
      <c r="A62" s="18" t="s">
        <v>62</v>
      </c>
      <c r="B62" s="17" t="s">
        <v>30</v>
      </c>
      <c r="C62" s="19" t="s">
        <v>63</v>
      </c>
      <c r="D62" s="19" t="s">
        <v>64</v>
      </c>
      <c r="E62" s="19" t="s">
        <v>65</v>
      </c>
      <c r="F62" s="180"/>
      <c r="G62" s="17" t="s">
        <v>30</v>
      </c>
      <c r="H62" s="20" t="s">
        <v>66</v>
      </c>
      <c r="I62" s="19" t="s">
        <v>67</v>
      </c>
      <c r="J62" s="19" t="s">
        <v>68</v>
      </c>
      <c r="K62" s="180"/>
      <c r="L62" s="17" t="s">
        <v>30</v>
      </c>
      <c r="M62" s="21" t="s">
        <v>75</v>
      </c>
      <c r="N62" s="19" t="s">
        <v>70</v>
      </c>
      <c r="O62" s="19" t="s">
        <v>71</v>
      </c>
    </row>
    <row r="63" spans="1:16" ht="26.25" customHeight="1" x14ac:dyDescent="0.25">
      <c r="A63" s="22" t="s">
        <v>76</v>
      </c>
      <c r="B63" s="19">
        <v>11</v>
      </c>
      <c r="C63" s="23">
        <v>43</v>
      </c>
      <c r="D63" s="49">
        <v>400</v>
      </c>
      <c r="E63" s="25">
        <f>SUM(C63*D63)</f>
        <v>17200</v>
      </c>
      <c r="F63" s="180"/>
      <c r="G63" s="18">
        <v>12</v>
      </c>
      <c r="H63" s="26">
        <v>7</v>
      </c>
      <c r="I63" s="24">
        <v>335</v>
      </c>
      <c r="J63" s="25">
        <f>SUM((H63*I63)*5)</f>
        <v>11725</v>
      </c>
      <c r="K63" s="180"/>
      <c r="L63" s="18">
        <v>13</v>
      </c>
      <c r="M63" s="26">
        <v>36</v>
      </c>
      <c r="N63" s="24">
        <v>5</v>
      </c>
      <c r="O63" s="25">
        <f>SUM((M63*N63)*958)</f>
        <v>172440</v>
      </c>
    </row>
    <row r="64" spans="1:16" x14ac:dyDescent="0.25">
      <c r="A64" s="41"/>
      <c r="B64" s="41"/>
      <c r="C64" s="39"/>
      <c r="D64" s="40"/>
      <c r="E64" s="39"/>
    </row>
    <row r="65" spans="1:5" x14ac:dyDescent="0.25">
      <c r="A65" s="181" t="s">
        <v>73</v>
      </c>
      <c r="B65" s="181"/>
      <c r="C65" s="99">
        <f>SUM((E63+J63+O63))</f>
        <v>201365</v>
      </c>
      <c r="D65" s="40"/>
      <c r="E65" s="39"/>
    </row>
    <row r="67" spans="1:5" ht="15.75" thickBot="1" x14ac:dyDescent="0.3"/>
    <row r="68" spans="1:5" ht="27.75" customHeight="1" thickBot="1" x14ac:dyDescent="0.3">
      <c r="A68" s="172" t="s">
        <v>83</v>
      </c>
      <c r="B68" s="173"/>
      <c r="C68" s="102">
        <f>C14+C21+C35+C42+C57</f>
        <v>3121205</v>
      </c>
    </row>
  </sheetData>
  <mergeCells count="52">
    <mergeCell ref="A65:B65"/>
    <mergeCell ref="G53:J53"/>
    <mergeCell ref="L53:O53"/>
    <mergeCell ref="A57:B57"/>
    <mergeCell ref="F49:F55"/>
    <mergeCell ref="K49:K55"/>
    <mergeCell ref="G51:J51"/>
    <mergeCell ref="L51:O51"/>
    <mergeCell ref="A53:E53"/>
    <mergeCell ref="A60:O60"/>
    <mergeCell ref="A61:P61"/>
    <mergeCell ref="F62:F63"/>
    <mergeCell ref="K62:K63"/>
    <mergeCell ref="L34:O34"/>
    <mergeCell ref="A42:B42"/>
    <mergeCell ref="A26:O26"/>
    <mergeCell ref="A47:O47"/>
    <mergeCell ref="A48:P48"/>
    <mergeCell ref="A35:B35"/>
    <mergeCell ref="A38:O38"/>
    <mergeCell ref="F39:F40"/>
    <mergeCell ref="K39:K40"/>
    <mergeCell ref="F27:F34"/>
    <mergeCell ref="K27:K34"/>
    <mergeCell ref="G29:J29"/>
    <mergeCell ref="L29:O29"/>
    <mergeCell ref="A31:E31"/>
    <mergeCell ref="A1:O1"/>
    <mergeCell ref="F6:F12"/>
    <mergeCell ref="K6:K12"/>
    <mergeCell ref="G8:J8"/>
    <mergeCell ref="L8:O8"/>
    <mergeCell ref="A10:E10"/>
    <mergeCell ref="G10:J10"/>
    <mergeCell ref="L10:O10"/>
    <mergeCell ref="A5:O5"/>
    <mergeCell ref="A68:B68"/>
    <mergeCell ref="A24:O24"/>
    <mergeCell ref="A2:O2"/>
    <mergeCell ref="A4:O4"/>
    <mergeCell ref="A3:O3"/>
    <mergeCell ref="A25:O25"/>
    <mergeCell ref="A45:O45"/>
    <mergeCell ref="A46:O46"/>
    <mergeCell ref="A14:B14"/>
    <mergeCell ref="F18:F19"/>
    <mergeCell ref="K18:K19"/>
    <mergeCell ref="A21:B21"/>
    <mergeCell ref="A17:O17"/>
    <mergeCell ref="G31:J31"/>
    <mergeCell ref="L31:O31"/>
    <mergeCell ref="G34:J3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6820221019A948AB358D50CFB74F4C" ma:contentTypeVersion="6" ma:contentTypeDescription="Create a new document." ma:contentTypeScope="" ma:versionID="4182ca7936f3e58622e4ad3c6a7c7fef">
  <xsd:schema xmlns:xsd="http://www.w3.org/2001/XMLSchema" xmlns:xs="http://www.w3.org/2001/XMLSchema" xmlns:p="http://schemas.microsoft.com/office/2006/metadata/properties" xmlns:ns2="a11f4c27-2878-462a-8801-ad4838eb070b" xmlns:ns3="03b4eb5f-5362-449a-8265-d56949437405" targetNamespace="http://schemas.microsoft.com/office/2006/metadata/properties" ma:root="true" ma:fieldsID="941122227b9fe4c76ce7437df5bfe0db" ns2:_="" ns3:_="">
    <xsd:import namespace="a11f4c27-2878-462a-8801-ad4838eb070b"/>
    <xsd:import namespace="03b4eb5f-5362-449a-8265-d56949437405"/>
    <xsd:element name="properties">
      <xsd:complexType>
        <xsd:sequence>
          <xsd:element name="documentManagement">
            <xsd:complexType>
              <xsd:all>
                <xsd:element ref="ns2:Group_x0020_By"/>
                <xsd:element ref="ns2:Sub_x0020_Group_x0020_By"/>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1f4c27-2878-462a-8801-ad4838eb070b" elementFormDefault="qualified">
    <xsd:import namespace="http://schemas.microsoft.com/office/2006/documentManagement/types"/>
    <xsd:import namespace="http://schemas.microsoft.com/office/infopath/2007/PartnerControls"/>
    <xsd:element name="Group_x0020_By" ma:index="8" ma:displayName="Group By" ma:format="Dropdown" ma:internalName="Group_x0020_By">
      <xsd:simpleType>
        <xsd:restriction base="dms:Choice">
          <xsd:enumeration value="01 - Pre-Sourcing "/>
          <xsd:enumeration value="02 - Approvals"/>
          <xsd:enumeration value="03 - Requirement"/>
          <xsd:enumeration value="04 - Notices"/>
          <xsd:enumeration value="05 - Expressions of Interest (EOI)"/>
          <xsd:enumeration value="06 - PQQ  / SAQ"/>
          <xsd:enumeration value="07 - ITT / RFQ"/>
          <xsd:enumeration value="08 - ITT Submissions / Evaluation"/>
          <xsd:enumeration value="09 - Contract Award"/>
          <xsd:enumeration value="10 - Master Contract (Original)"/>
          <xsd:enumeration value="11 - Master Contract (Updated)"/>
          <xsd:enumeration value="12 - Demand Orders /  Tasking Order Forms"/>
          <xsd:enumeration value="13 - Contract Management"/>
          <xsd:enumeration value="14 - CP&amp;F"/>
          <xsd:enumeration value="15 - File Minutes"/>
          <xsd:enumeration value="16 - Learning From Experience"/>
          <xsd:enumeration value="17 - MISC"/>
        </xsd:restriction>
      </xsd:simpleType>
    </xsd:element>
    <xsd:element name="Sub_x0020_Group_x0020_By" ma:index="9" ma:displayName="Sub Group By" ma:format="Dropdown" ma:internalName="Sub_x0020_Group_x0020_By">
      <xsd:simpleType>
        <xsd:restriction base="dms:Choice">
          <xsd:enumeration value="01 - Combined Comrcl Strat"/>
          <xsd:enumeration value="01 - IFRS 16"/>
          <xsd:enumeration value="01 - IR35"/>
          <xsd:enumeration value="01 - TUPE"/>
          <xsd:enumeration value="01 - LOCL (Limit of Contractors Liability)"/>
          <xsd:enumeration value="01 - Commercial Legal Services (CLS)"/>
          <xsd:enumeration value="01 - External Legal Services"/>
          <xsd:enumeration value="01 - Reverse Auction"/>
          <xsd:enumeration value="01 - Comrcl Risk Register"/>
          <xsd:enumeration value="01 - Initial Contact"/>
          <xsd:enumeration value="02 - BCs to include revised/Updated"/>
          <xsd:enumeration value="02 - Single Source Approval"/>
          <xsd:enumeration value="02 - ASAT (Army Scrutiny Assurance Team) / AIC Approvals"/>
          <xsd:enumeration value="02 - ISGB / ISAB Approvals"/>
          <xsd:enumeration value="02 - Cabinet Office Approvals"/>
          <xsd:enumeration value="02 - Outline Business Case (OBC)"/>
          <xsd:enumeration value="02 - Full Business Case (FBC)"/>
          <xsd:enumeration value="02 - Strategic Outline Case (SOC)"/>
          <xsd:enumeration value="03 - SOR (Statement of Requirement)"/>
          <xsd:enumeration value="03 - Cyber Risk Assessment"/>
          <xsd:enumeration value="03 - SQACR (Standard Quality Assurance Contractual Requirements Check List)"/>
          <xsd:enumeration value="03 - SAL (Security Aspects Letter)"/>
          <xsd:enumeration value="03 - PDAL (Personal Data Aspects Letter)"/>
          <xsd:enumeration value="03 - GFE"/>
          <xsd:enumeration value="03 - Defence Intellectual Propoerty Rights (DIPR)"/>
          <xsd:enumeration value="04 - Prior Information Notice (PIN)"/>
          <xsd:enumeration value="04 - Voluntary Transparency Notice (VTN)"/>
          <xsd:enumeration value="04 - Transparency Notice"/>
          <xsd:enumeration value="04 - Contracts Bidders Notice"/>
          <xsd:enumeration value="04 - Advert (for CCS)"/>
          <xsd:enumeration value="04 - Customer Benefits Form"/>
          <xsd:enumeration value="04 - DSPCR Notice"/>
          <xsd:enumeration value="04 - FTS Notice (Ted)"/>
          <xsd:enumeration value="04 - Request for information (RFI)"/>
          <xsd:enumeration value="05 - EOI Request"/>
          <xsd:enumeration value="05 - EOI Clarification"/>
          <xsd:enumeration value="05 - EOI Submissions"/>
          <xsd:enumeration value="05 - EOI Evaluation"/>
          <xsd:enumeration value="06 - DPQQ Documentation"/>
          <xsd:enumeration value="06 - DPQQ Clarification"/>
          <xsd:enumeration value="06 - DPQQ Submission"/>
          <xsd:enumeration value="06 - DPQQ Evaluation"/>
          <xsd:enumeration value="06 - Statement of Good Standing"/>
          <xsd:enumeration value="06 - SAQ Documentation"/>
          <xsd:enumeration value="06 - SAQ Clarification"/>
          <xsd:enumeration value="06 - SAQ Submission"/>
          <xsd:enumeration value="06 - SAQ Evaluation"/>
          <xsd:enumeration value="06 - Decision Letters"/>
          <xsd:enumeration value="07 - ITT Documentation"/>
          <xsd:enumeration value="07 - ITT Clarifications"/>
          <xsd:enumeration value="07 - ITT Submissions"/>
          <xsd:enumeration value="07 - Customer Evaluation Guidance"/>
          <xsd:enumeration value="08 - Supplier Tender Documents"/>
          <xsd:enumeration value="08 - Revise or Confirm (RoCo)"/>
          <xsd:enumeration value="08 - Negotiations"/>
          <xsd:enumeration value="08 - Evaluation Matrix"/>
          <xsd:enumeration value="08 - Customer Declaration Forms / Emails"/>
          <xsd:enumeration value="08 - Mandatory Compliance Criteria"/>
          <xsd:enumeration value="08 - Tender Clarifications"/>
          <xsd:enumeration value="09 - Decision Letter"/>
          <xsd:enumeration value="09 - Award Letter"/>
          <xsd:enumeration value="09 - Legal Challenge"/>
          <xsd:enumeration value="10 - Original Contract - not to be amended"/>
          <xsd:enumeration value="10 - Redacted version Contract for Transparency / Transparency Notice"/>
          <xsd:enumeration value="11 - Update inaccordance with Contract Amendments"/>
          <xsd:enumeration value="11 - Amdt 1"/>
          <xsd:enumeration value="11 - Amdt 2"/>
          <xsd:enumeration value="11 - Amdt 3"/>
          <xsd:enumeration value="11 - Amdt 4"/>
          <xsd:enumeration value="11 - Amdt 5"/>
          <xsd:enumeration value="11 - Amdt Register"/>
          <xsd:enumeration value="12 - TOF 001"/>
          <xsd:enumeration value="12 - TOF 002"/>
          <xsd:enumeration value="12 - TOF 003"/>
          <xsd:enumeration value="12 - TOF 004"/>
          <xsd:enumeration value="12 - TOF 005"/>
          <xsd:enumeration value="12 - TOF Register"/>
          <xsd:enumeration value="13 - Contract Management Plan (CMP)"/>
          <xsd:enumeration value="13 - DIPR Development"/>
          <xsd:enumeration value="13 - Key Performance Indicators (KPIs)"/>
          <xsd:enumeration value="13 - Future Contract / Benchmarking"/>
          <xsd:enumeration value="13 - Legal"/>
          <xsd:enumeration value="13 - Disputes"/>
          <xsd:enumeration value="13 - Risk / Opportunities"/>
          <xsd:enumeration value="13 - GFE"/>
          <xsd:enumeration value="13 - Risk Management Plan"/>
          <xsd:enumeration value="14 - Contract Requisition"/>
          <xsd:enumeration value="14 - Non-Cat Request"/>
          <xsd:enumeration value="14 - Contract Amendment Requisition"/>
          <xsd:enumeration value="14 - Purchase Order"/>
          <xsd:enumeration value="14 - Invoices / Payment"/>
          <xsd:enumeration value="14 - CPA"/>
          <xsd:enumeration value="15 - One continuous File Note"/>
        </xsd:restriction>
      </xsd:simpleType>
    </xsd:element>
  </xsd:schema>
  <xsd:schema xmlns:xsd="http://www.w3.org/2001/XMLSchema" xmlns:xs="http://www.w3.org/2001/XMLSchema" xmlns:dms="http://schemas.microsoft.com/office/2006/documentManagement/types" xmlns:pc="http://schemas.microsoft.com/office/infopath/2007/PartnerControls" targetNamespace="03b4eb5f-5362-449a-8265-d5694943740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ub_x0020_Group_x0020_By xmlns="a11f4c27-2878-462a-8801-ad4838eb070b">10 - Original Contract - not to be amended</Sub_x0020_Group_x0020_By>
    <Group_x0020_By xmlns="a11f4c27-2878-462a-8801-ad4838eb070b">10 - Master Contract (Original)</Group_x0020_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4C29D1-0B33-4107-82A0-EE5F542396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1f4c27-2878-462a-8801-ad4838eb070b"/>
    <ds:schemaRef ds:uri="03b4eb5f-5362-449a-8265-d569494374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E6D195-6112-4866-9223-043498FA1019}">
  <ds:schemaRefs>
    <ds:schemaRef ds:uri="http://schemas.microsoft.com/office/2006/metadata/properties"/>
    <ds:schemaRef ds:uri="http://schemas.microsoft.com/office/infopath/2007/PartnerControls"/>
    <ds:schemaRef ds:uri="a11f4c27-2878-462a-8801-ad4838eb070b"/>
  </ds:schemaRefs>
</ds:datastoreItem>
</file>

<file path=customXml/itemProps3.xml><?xml version="1.0" encoding="utf-8"?>
<ds:datastoreItem xmlns:ds="http://schemas.openxmlformats.org/officeDocument/2006/customXml" ds:itemID="{D2ECA7F0-0223-43D2-91A1-9355430F69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Historic Data</vt:lpstr>
      <vt:lpstr>Table 1</vt:lpstr>
      <vt:lpstr>Table 2</vt:lpstr>
      <vt:lpstr>Eval Scenario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Overton, Georgina C2 (Army StratCen-Comrcl-CP-Def-C2)</dc:creator>
  <cp:keywords/>
  <dc:description/>
  <cp:lastModifiedBy>Overton, Georgina C2 (Army Comrcl-Procure-24)</cp:lastModifiedBy>
  <cp:revision/>
  <dcterms:created xsi:type="dcterms:W3CDTF">2025-02-14T09:22:35Z</dcterms:created>
  <dcterms:modified xsi:type="dcterms:W3CDTF">2025-08-12T13:43:22Z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0x010100616820221019A948AB358D50CFB74F4C</vt:lpwstr>
  </property>
  <property fmtid="{D5CDD505-2E9C-101B-9397-08002B2CF9AE}" pid="3" name="MSIP_Label_5e992740-1f89-4ed6-b51b-95a6d0136ac8_Enabled">
    <vt:lpwstr>true</vt:lpwstr>
  </property>
  <property fmtid="{D5CDD505-2E9C-101B-9397-08002B2CF9AE}" pid="4" name="MSIP_Label_5e992740-1f89-4ed6-b51b-95a6d0136ac8_SetDate">
    <vt:lpwstr>2025-02-14T15:34:00Z</vt:lpwstr>
  </property>
  <property fmtid="{D5CDD505-2E9C-101B-9397-08002B2CF9AE}" pid="5" name="MSIP_Label_5e992740-1f89-4ed6-b51b-95a6d0136ac8_Method">
    <vt:lpwstr>Privileged</vt:lpwstr>
  </property>
  <property fmtid="{D5CDD505-2E9C-101B-9397-08002B2CF9AE}" pid="6" name="MSIP_Label_5e992740-1f89-4ed6-b51b-95a6d0136ac8_Name">
    <vt:lpwstr>MOD-2-OSL-OFFICIAL-SENSITIVE-COMMERCIAL</vt:lpwstr>
  </property>
  <property fmtid="{D5CDD505-2E9C-101B-9397-08002B2CF9AE}" pid="7" name="MSIP_Label_5e992740-1f89-4ed6-b51b-95a6d0136ac8_SiteId">
    <vt:lpwstr>be7760ed-5953-484b-ae95-d0a16dfa09e5</vt:lpwstr>
  </property>
  <property fmtid="{D5CDD505-2E9C-101B-9397-08002B2CF9AE}" pid="8" name="MSIP_Label_5e992740-1f89-4ed6-b51b-95a6d0136ac8_ActionId">
    <vt:lpwstr>d2c1e0ec-e178-4f7c-9e9f-2dd2a79229fe</vt:lpwstr>
  </property>
  <property fmtid="{D5CDD505-2E9C-101B-9397-08002B2CF9AE}" pid="9" name="MSIP_Label_5e992740-1f89-4ed6-b51b-95a6d0136ac8_ContentBits">
    <vt:lpwstr>3</vt:lpwstr>
  </property>
</Properties>
</file>